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PROJETO REFORÇO ESTRUTURAL MURO\PROJETO REFORÇO ESTRUTURAL MURO\PROJETO REVISADO\PLANILHAS\"/>
    </mc:Choice>
  </mc:AlternateContent>
  <bookViews>
    <workbookView xWindow="0" yWindow="0" windowWidth="9190" windowHeight="6390" firstSheet="1" activeTab="1"/>
  </bookViews>
  <sheets>
    <sheet name="Planilha Orcamentaria" sheetId="5" state="hidden" r:id="rId1"/>
    <sheet name="Planilha Resumo" sheetId="16" r:id="rId2"/>
    <sheet name="Memória de Cálculo " sheetId="12" r:id="rId3"/>
    <sheet name="Planilha Orcamentaria " sheetId="6" r:id="rId4"/>
    <sheet name="BDI " sheetId="13" r:id="rId5"/>
    <sheet name="ENCARGOS SOCIAIS" sheetId="14" r:id="rId6"/>
    <sheet name="CRONOGRAMA" sheetId="10" r:id="rId7"/>
    <sheet name="CURVA ABC" sheetId="15" r:id="rId8"/>
  </sheets>
  <externalReferences>
    <externalReference r:id="rId9"/>
    <externalReference r:id="rId10"/>
  </externalReferences>
  <definedNames>
    <definedName name="_xlnm._FilterDatabase" localSheetId="7" hidden="1">'CURVA ABC'!$F$8:$K$8</definedName>
    <definedName name="ACOMPANHAMENTO" hidden="1">IF(VALUE([1]MENU!$O$4)=2,"BM","PLE")</definedName>
    <definedName name="_xlnm.Print_Area" localSheetId="4">'BDI '!$A$1:$F$31</definedName>
    <definedName name="_xlnm.Print_Area" localSheetId="6">CRONOGRAMA!$A$1:$N$45</definedName>
    <definedName name="_xlnm.Print_Area" localSheetId="7">'CURVA ABC'!$A$1:$D$34</definedName>
    <definedName name="_xlnm.Print_Area" localSheetId="5">'ENCARGOS SOCIAIS'!$A$1:$F$56</definedName>
    <definedName name="_xlnm.Print_Area" localSheetId="2">'Memória de Cálculo '!$A$1:$I$77</definedName>
    <definedName name="_xlnm.Print_Area" localSheetId="0">'Planilha Orcamentaria'!$A$1:$H$55</definedName>
    <definedName name="_xlnm.Print_Area" localSheetId="3">'Planilha Orcamentaria '!$A$1:$I$82</definedName>
    <definedName name="_xlnm.Print_Area" localSheetId="1">'Planilha Resumo'!$A$1:$F$26</definedName>
    <definedName name="EMPRESAS">OFFSET([2]COTAÇÕES!$B$40,1,0):OFFSET([2]COTAÇÕES!$H$57,-1,0)</definedName>
    <definedName name="INDICES">OFFSET([2]COTAÇÕES!$B$35,1,0):OFFSET([2]COTAÇÕES!$I$39,-1,0)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3" i="6" l="1"/>
  <c r="O69" i="6"/>
  <c r="O70" i="6"/>
  <c r="O71" i="6"/>
  <c r="I11" i="15"/>
  <c r="H11" i="15"/>
  <c r="G11" i="15"/>
  <c r="F11" i="15"/>
  <c r="F9" i="16"/>
  <c r="F18" i="16"/>
  <c r="D9" i="16"/>
  <c r="C9" i="16"/>
  <c r="D18" i="16"/>
  <c r="C18" i="16"/>
  <c r="E18" i="16"/>
  <c r="E9" i="16"/>
  <c r="E17" i="16"/>
  <c r="C17" i="16"/>
  <c r="B17" i="16"/>
  <c r="B16" i="16"/>
  <c r="A17" i="16"/>
  <c r="M22" i="10"/>
  <c r="N22" i="10"/>
  <c r="J22" i="10"/>
  <c r="H22" i="10"/>
  <c r="F22" i="10"/>
  <c r="D22" i="10"/>
  <c r="B22" i="10"/>
  <c r="L69" i="6"/>
  <c r="L71" i="6"/>
  <c r="F17" i="16" l="1"/>
  <c r="D17" i="16"/>
  <c r="F69" i="6"/>
  <c r="E69" i="6"/>
  <c r="D69" i="6"/>
  <c r="C69" i="6"/>
  <c r="B69" i="6"/>
  <c r="A69" i="6"/>
  <c r="A70" i="6"/>
  <c r="B70" i="6"/>
  <c r="C70" i="6"/>
  <c r="D70" i="6"/>
  <c r="E70" i="6"/>
  <c r="F70" i="6"/>
  <c r="H70" i="6"/>
  <c r="A71" i="6"/>
  <c r="B71" i="6"/>
  <c r="C71" i="6"/>
  <c r="D71" i="6"/>
  <c r="E71" i="6"/>
  <c r="F71" i="6"/>
  <c r="H71" i="6"/>
  <c r="I71" i="6" s="1"/>
  <c r="F12" i="12"/>
  <c r="F65" i="12"/>
  <c r="F64" i="12"/>
  <c r="I70" i="6" l="1"/>
  <c r="I69" i="6" s="1"/>
  <c r="I72" i="6" s="1"/>
  <c r="L70" i="6"/>
  <c r="L72" i="6" s="1"/>
  <c r="F66" i="12"/>
  <c r="C3" i="15"/>
  <c r="F25" i="12" l="1"/>
  <c r="M63" i="12"/>
  <c r="L63" i="12"/>
  <c r="K63" i="12"/>
  <c r="J63" i="12"/>
  <c r="F18" i="12"/>
  <c r="F17" i="12"/>
  <c r="F10" i="12"/>
  <c r="F63" i="12"/>
  <c r="F16" i="12"/>
  <c r="N63" i="12" l="1"/>
  <c r="F11" i="12"/>
  <c r="A12" i="16"/>
  <c r="F13" i="15" s="1"/>
  <c r="E7" i="16"/>
  <c r="A7" i="16"/>
  <c r="A7" i="15" s="1"/>
  <c r="A6" i="16"/>
  <c r="A6" i="15" s="1"/>
  <c r="A5" i="16"/>
  <c r="A5" i="15" s="1"/>
  <c r="A4" i="16"/>
  <c r="A4" i="15" s="1"/>
  <c r="A3" i="16"/>
  <c r="A3" i="15" s="1"/>
  <c r="D4" i="16"/>
  <c r="D4" i="15"/>
  <c r="F41" i="14"/>
  <c r="E41" i="14"/>
  <c r="D41" i="14"/>
  <c r="C41" i="14"/>
  <c r="F37" i="14"/>
  <c r="E37" i="14"/>
  <c r="D37" i="14"/>
  <c r="C37" i="14"/>
  <c r="F30" i="14"/>
  <c r="E30" i="14"/>
  <c r="D30" i="14"/>
  <c r="C30" i="14"/>
  <c r="F18" i="14"/>
  <c r="F42" i="14" s="1"/>
  <c r="E18" i="14"/>
  <c r="E42" i="14" s="1"/>
  <c r="D18" i="14"/>
  <c r="D42" i="14" s="1"/>
  <c r="C18" i="14"/>
  <c r="C42" i="14" s="1"/>
  <c r="F34" i="12" l="1"/>
  <c r="F32" i="12"/>
  <c r="F30" i="12"/>
  <c r="F29" i="12"/>
  <c r="F28" i="12"/>
  <c r="F26" i="12"/>
  <c r="F31" i="12"/>
  <c r="F27" i="12"/>
  <c r="F24" i="12"/>
  <c r="F23" i="12"/>
  <c r="F22" i="12"/>
  <c r="F21" i="12"/>
  <c r="F20" i="12"/>
  <c r="F33" i="12" l="1"/>
  <c r="A59" i="6"/>
  <c r="B59" i="6"/>
  <c r="C59" i="6"/>
  <c r="D59" i="6"/>
  <c r="E59" i="6"/>
  <c r="F59" i="6"/>
  <c r="O59" i="6" s="1"/>
  <c r="A60" i="6"/>
  <c r="B60" i="6"/>
  <c r="C60" i="6"/>
  <c r="D60" i="6"/>
  <c r="E60" i="6"/>
  <c r="F60" i="6"/>
  <c r="O60" i="6" s="1"/>
  <c r="A61" i="6"/>
  <c r="B61" i="6"/>
  <c r="C61" i="6"/>
  <c r="D61" i="6"/>
  <c r="E61" i="6"/>
  <c r="F61" i="6"/>
  <c r="O61" i="6" s="1"/>
  <c r="A62" i="6"/>
  <c r="B62" i="6"/>
  <c r="C62" i="6"/>
  <c r="D62" i="6"/>
  <c r="E62" i="6"/>
  <c r="F62" i="6"/>
  <c r="O62" i="6" s="1"/>
  <c r="A63" i="6"/>
  <c r="B63" i="6"/>
  <c r="C63" i="6"/>
  <c r="D63" i="6"/>
  <c r="E63" i="6"/>
  <c r="F63" i="6"/>
  <c r="O63" i="6" s="1"/>
  <c r="A64" i="6"/>
  <c r="A16" i="16" s="1"/>
  <c r="F12" i="15" s="1"/>
  <c r="B64" i="6"/>
  <c r="C64" i="6"/>
  <c r="D64" i="6"/>
  <c r="E64" i="6"/>
  <c r="F64" i="6"/>
  <c r="A65" i="6"/>
  <c r="B65" i="6"/>
  <c r="C65" i="6"/>
  <c r="D65" i="6"/>
  <c r="E65" i="6"/>
  <c r="F65" i="6"/>
  <c r="O65" i="6" s="1"/>
  <c r="A66" i="6"/>
  <c r="B66" i="6"/>
  <c r="C66" i="6"/>
  <c r="D66" i="6"/>
  <c r="E66" i="6"/>
  <c r="F66" i="6"/>
  <c r="O66" i="6" s="1"/>
  <c r="A67" i="6"/>
  <c r="B67" i="6"/>
  <c r="C67" i="6"/>
  <c r="D67" i="6"/>
  <c r="E67" i="6"/>
  <c r="F67" i="6"/>
  <c r="O67" i="6" s="1"/>
  <c r="A68" i="6"/>
  <c r="B68" i="6"/>
  <c r="C68" i="6"/>
  <c r="D68" i="6"/>
  <c r="E68" i="6"/>
  <c r="F68" i="6"/>
  <c r="O68" i="6" s="1"/>
  <c r="A39" i="6"/>
  <c r="B39" i="6"/>
  <c r="C39" i="6"/>
  <c r="D39" i="6"/>
  <c r="E39" i="6"/>
  <c r="F39" i="6"/>
  <c r="O39" i="6" s="1"/>
  <c r="A40" i="6"/>
  <c r="B40" i="6"/>
  <c r="C40" i="6"/>
  <c r="D40" i="6"/>
  <c r="E40" i="6"/>
  <c r="F40" i="6"/>
  <c r="O40" i="6" s="1"/>
  <c r="A41" i="6"/>
  <c r="B41" i="6"/>
  <c r="C41" i="6"/>
  <c r="D41" i="6"/>
  <c r="E41" i="6"/>
  <c r="F41" i="6"/>
  <c r="O41" i="6" s="1"/>
  <c r="A42" i="6"/>
  <c r="B42" i="6"/>
  <c r="C42" i="6"/>
  <c r="D42" i="6"/>
  <c r="E42" i="6"/>
  <c r="F42" i="6"/>
  <c r="O42" i="6" s="1"/>
  <c r="A43" i="6"/>
  <c r="B43" i="6"/>
  <c r="C43" i="6"/>
  <c r="D43" i="6"/>
  <c r="E43" i="6"/>
  <c r="F43" i="6"/>
  <c r="O43" i="6" s="1"/>
  <c r="A44" i="6"/>
  <c r="A13" i="16" s="1"/>
  <c r="F14" i="15" s="1"/>
  <c r="B44" i="6"/>
  <c r="C44" i="6"/>
  <c r="D44" i="6"/>
  <c r="E44" i="6"/>
  <c r="F44" i="6"/>
  <c r="A45" i="6"/>
  <c r="B45" i="6"/>
  <c r="C45" i="6"/>
  <c r="D45" i="6"/>
  <c r="E45" i="6"/>
  <c r="F45" i="6"/>
  <c r="O45" i="6" s="1"/>
  <c r="A46" i="6"/>
  <c r="B46" i="6"/>
  <c r="C46" i="6"/>
  <c r="D46" i="6"/>
  <c r="E46" i="6"/>
  <c r="F46" i="6"/>
  <c r="O46" i="6" s="1"/>
  <c r="A47" i="6"/>
  <c r="B47" i="6"/>
  <c r="C47" i="6"/>
  <c r="D47" i="6"/>
  <c r="E47" i="6"/>
  <c r="F47" i="6"/>
  <c r="O47" i="6" s="1"/>
  <c r="A48" i="6"/>
  <c r="B48" i="6"/>
  <c r="C48" i="6"/>
  <c r="D48" i="6"/>
  <c r="E48" i="6"/>
  <c r="F48" i="6"/>
  <c r="O48" i="6" s="1"/>
  <c r="A49" i="6"/>
  <c r="B49" i="6"/>
  <c r="C49" i="6"/>
  <c r="D49" i="6"/>
  <c r="E49" i="6"/>
  <c r="F49" i="6"/>
  <c r="O49" i="6" s="1"/>
  <c r="A50" i="6"/>
  <c r="B50" i="6"/>
  <c r="C50" i="6"/>
  <c r="D50" i="6"/>
  <c r="E50" i="6"/>
  <c r="F50" i="6"/>
  <c r="O50" i="6" s="1"/>
  <c r="A51" i="6"/>
  <c r="B51" i="6"/>
  <c r="C51" i="6"/>
  <c r="D51" i="6"/>
  <c r="E51" i="6"/>
  <c r="F51" i="6"/>
  <c r="O51" i="6" s="1"/>
  <c r="A52" i="6"/>
  <c r="A14" i="16" s="1"/>
  <c r="F15" i="15" s="1"/>
  <c r="B52" i="6"/>
  <c r="C52" i="6"/>
  <c r="D52" i="6"/>
  <c r="E52" i="6"/>
  <c r="F52" i="6"/>
  <c r="A53" i="6"/>
  <c r="B53" i="6"/>
  <c r="C53" i="6"/>
  <c r="D53" i="6"/>
  <c r="E53" i="6"/>
  <c r="F53" i="6"/>
  <c r="O53" i="6" s="1"/>
  <c r="A54" i="6"/>
  <c r="B54" i="6"/>
  <c r="C54" i="6"/>
  <c r="D54" i="6"/>
  <c r="E54" i="6"/>
  <c r="F54" i="6"/>
  <c r="O54" i="6" s="1"/>
  <c r="A55" i="6"/>
  <c r="B55" i="6"/>
  <c r="C55" i="6"/>
  <c r="D55" i="6"/>
  <c r="E55" i="6"/>
  <c r="F55" i="6"/>
  <c r="O55" i="6" s="1"/>
  <c r="A56" i="6"/>
  <c r="B56" i="6"/>
  <c r="C56" i="6"/>
  <c r="D56" i="6"/>
  <c r="E56" i="6"/>
  <c r="F56" i="6"/>
  <c r="O56" i="6" s="1"/>
  <c r="A57" i="6"/>
  <c r="B57" i="6"/>
  <c r="C57" i="6"/>
  <c r="D57" i="6"/>
  <c r="E57" i="6"/>
  <c r="F57" i="6"/>
  <c r="O57" i="6" s="1"/>
  <c r="A58" i="6"/>
  <c r="A15" i="16" s="1"/>
  <c r="F16" i="15" s="1"/>
  <c r="B58" i="6"/>
  <c r="C58" i="6"/>
  <c r="D58" i="6"/>
  <c r="E58" i="6"/>
  <c r="F58" i="6"/>
  <c r="A36" i="6"/>
  <c r="B36" i="6"/>
  <c r="C36" i="6"/>
  <c r="D36" i="6"/>
  <c r="E36" i="6"/>
  <c r="F36" i="6"/>
  <c r="O36" i="6" s="1"/>
  <c r="A23" i="6"/>
  <c r="B23" i="6"/>
  <c r="C23" i="6"/>
  <c r="D23" i="6"/>
  <c r="E23" i="6"/>
  <c r="F23" i="6"/>
  <c r="O23" i="6" s="1"/>
  <c r="A24" i="6"/>
  <c r="B24" i="6"/>
  <c r="C24" i="6"/>
  <c r="D24" i="6"/>
  <c r="E24" i="6"/>
  <c r="F24" i="6"/>
  <c r="O24" i="6" s="1"/>
  <c r="A25" i="6"/>
  <c r="B25" i="6"/>
  <c r="C25" i="6"/>
  <c r="D25" i="6"/>
  <c r="E25" i="6"/>
  <c r="F25" i="6"/>
  <c r="O25" i="6" s="1"/>
  <c r="A26" i="6"/>
  <c r="B26" i="6"/>
  <c r="C26" i="6"/>
  <c r="D26" i="6"/>
  <c r="E26" i="6"/>
  <c r="F26" i="6"/>
  <c r="O26" i="6" s="1"/>
  <c r="A27" i="6"/>
  <c r="B27" i="6"/>
  <c r="C27" i="6"/>
  <c r="D27" i="6"/>
  <c r="E27" i="6"/>
  <c r="F27" i="6"/>
  <c r="O27" i="6" s="1"/>
  <c r="A28" i="6"/>
  <c r="B28" i="6"/>
  <c r="C28" i="6"/>
  <c r="D28" i="6"/>
  <c r="E28" i="6"/>
  <c r="F28" i="6"/>
  <c r="O28" i="6" s="1"/>
  <c r="A29" i="6"/>
  <c r="B29" i="6"/>
  <c r="C29" i="6"/>
  <c r="D29" i="6"/>
  <c r="E29" i="6"/>
  <c r="F29" i="6"/>
  <c r="O29" i="6" s="1"/>
  <c r="A30" i="6"/>
  <c r="B30" i="6"/>
  <c r="C30" i="6"/>
  <c r="D30" i="6"/>
  <c r="E30" i="6"/>
  <c r="F30" i="6"/>
  <c r="O30" i="6" s="1"/>
  <c r="A31" i="6"/>
  <c r="B31" i="6"/>
  <c r="C31" i="6"/>
  <c r="D31" i="6"/>
  <c r="E31" i="6"/>
  <c r="F31" i="6"/>
  <c r="O31" i="6" s="1"/>
  <c r="A32" i="6"/>
  <c r="B32" i="6"/>
  <c r="C32" i="6"/>
  <c r="D32" i="6"/>
  <c r="E32" i="6"/>
  <c r="F32" i="6"/>
  <c r="O32" i="6" s="1"/>
  <c r="A33" i="6"/>
  <c r="B33" i="6"/>
  <c r="C33" i="6"/>
  <c r="D33" i="6"/>
  <c r="E33" i="6"/>
  <c r="F33" i="6"/>
  <c r="O33" i="6" s="1"/>
  <c r="A34" i="6"/>
  <c r="B34" i="6"/>
  <c r="C34" i="6"/>
  <c r="D34" i="6"/>
  <c r="E34" i="6"/>
  <c r="F34" i="6"/>
  <c r="O34" i="6" s="1"/>
  <c r="A35" i="6"/>
  <c r="B35" i="6"/>
  <c r="C35" i="6"/>
  <c r="D35" i="6"/>
  <c r="E35" i="6"/>
  <c r="A12" i="6"/>
  <c r="B12" i="6"/>
  <c r="C12" i="6"/>
  <c r="D12" i="6"/>
  <c r="E12" i="6"/>
  <c r="F12" i="6"/>
  <c r="O12" i="6" s="1"/>
  <c r="A13" i="6"/>
  <c r="B13" i="6"/>
  <c r="C13" i="6"/>
  <c r="D13" i="6"/>
  <c r="E13" i="6"/>
  <c r="F13" i="6"/>
  <c r="O13" i="6" s="1"/>
  <c r="A14" i="6"/>
  <c r="B14" i="6"/>
  <c r="C14" i="6"/>
  <c r="D14" i="6"/>
  <c r="E14" i="6"/>
  <c r="F14" i="6"/>
  <c r="O14" i="6" s="1"/>
  <c r="A15" i="6"/>
  <c r="B15" i="6"/>
  <c r="C15" i="6"/>
  <c r="D15" i="6"/>
  <c r="E15" i="6"/>
  <c r="F15" i="6"/>
  <c r="O15" i="6" s="1"/>
  <c r="A16" i="6"/>
  <c r="B16" i="6"/>
  <c r="C16" i="6"/>
  <c r="D16" i="6"/>
  <c r="E16" i="6"/>
  <c r="F16" i="6"/>
  <c r="O16" i="6" s="1"/>
  <c r="A17" i="6"/>
  <c r="B17" i="6"/>
  <c r="C17" i="6"/>
  <c r="D17" i="6"/>
  <c r="E17" i="6"/>
  <c r="F17" i="6"/>
  <c r="O17" i="6" s="1"/>
  <c r="A18" i="6"/>
  <c r="B18" i="6"/>
  <c r="C18" i="6"/>
  <c r="D18" i="6"/>
  <c r="E18" i="6"/>
  <c r="F18" i="6"/>
  <c r="O18" i="6" s="1"/>
  <c r="A19" i="6"/>
  <c r="B19" i="6"/>
  <c r="C19" i="6"/>
  <c r="D19" i="6"/>
  <c r="E19" i="6"/>
  <c r="F19" i="6"/>
  <c r="O19" i="6" s="1"/>
  <c r="A20" i="6"/>
  <c r="B20" i="6"/>
  <c r="C20" i="6"/>
  <c r="D20" i="6"/>
  <c r="E20" i="6"/>
  <c r="F20" i="6"/>
  <c r="O20" i="6" s="1"/>
  <c r="L52" i="6" l="1"/>
  <c r="O52" i="6"/>
  <c r="L44" i="6"/>
  <c r="O44" i="6"/>
  <c r="L64" i="6"/>
  <c r="O64" i="6"/>
  <c r="L58" i="6"/>
  <c r="O58" i="6"/>
  <c r="B14" i="16"/>
  <c r="G15" i="15" s="1"/>
  <c r="B19" i="10"/>
  <c r="B13" i="16"/>
  <c r="G14" i="15" s="1"/>
  <c r="B18" i="10"/>
  <c r="G12" i="15"/>
  <c r="B21" i="10"/>
  <c r="B15" i="16"/>
  <c r="G16" i="15" s="1"/>
  <c r="B20" i="10"/>
  <c r="F35" i="6"/>
  <c r="O35" i="6" s="1"/>
  <c r="F9" i="12" l="1"/>
  <c r="M7" i="10" l="1"/>
  <c r="L7" i="10"/>
  <c r="J23" i="12"/>
  <c r="J22" i="12"/>
  <c r="F69" i="12"/>
  <c r="F68" i="12"/>
  <c r="F22" i="6" l="1"/>
  <c r="O22" i="6" s="1"/>
  <c r="F38" i="6"/>
  <c r="O38" i="6" s="1"/>
  <c r="J21" i="12"/>
  <c r="L21" i="12"/>
  <c r="K21" i="12"/>
  <c r="A21" i="6"/>
  <c r="A11" i="16" s="1"/>
  <c r="F10" i="15" s="1"/>
  <c r="B21" i="6"/>
  <c r="C21" i="6"/>
  <c r="D21" i="6"/>
  <c r="B11" i="16" s="1"/>
  <c r="G10" i="15" s="1"/>
  <c r="E21" i="6"/>
  <c r="F21" i="6"/>
  <c r="A22" i="6"/>
  <c r="B22" i="6"/>
  <c r="C22" i="6"/>
  <c r="D22" i="6"/>
  <c r="E22" i="6"/>
  <c r="A37" i="6"/>
  <c r="B37" i="6"/>
  <c r="C37" i="6"/>
  <c r="D37" i="6"/>
  <c r="E37" i="6"/>
  <c r="F37" i="6"/>
  <c r="A38" i="6"/>
  <c r="B38" i="6"/>
  <c r="C38" i="6"/>
  <c r="D38" i="6"/>
  <c r="E38" i="6"/>
  <c r="L37" i="6" l="1"/>
  <c r="O37" i="6"/>
  <c r="L21" i="6"/>
  <c r="O21" i="6"/>
  <c r="B17" i="10"/>
  <c r="B12" i="16"/>
  <c r="G13" i="15" s="1"/>
  <c r="J24" i="12"/>
  <c r="N21" i="10" l="1"/>
  <c r="B16" i="10"/>
  <c r="B11" i="6"/>
  <c r="C11" i="6"/>
  <c r="D11" i="6"/>
  <c r="E11" i="6"/>
  <c r="F11" i="6"/>
  <c r="O11" i="6" s="1"/>
  <c r="A11" i="6"/>
  <c r="D10" i="6"/>
  <c r="E10" i="6"/>
  <c r="F10" i="6"/>
  <c r="A10" i="6"/>
  <c r="A10" i="16" s="1"/>
  <c r="F9" i="15" s="1"/>
  <c r="B15" i="10" l="1"/>
  <c r="B10" i="16"/>
  <c r="G9" i="15" s="1"/>
  <c r="A5" i="6"/>
  <c r="A4" i="6"/>
  <c r="A3" i="6"/>
  <c r="A4" i="13" l="1"/>
  <c r="C19" i="13" l="1"/>
  <c r="I7" i="6" s="1"/>
  <c r="D7" i="15" s="1"/>
  <c r="F13" i="13"/>
  <c r="H63" i="6" l="1"/>
  <c r="H68" i="6"/>
  <c r="H66" i="6"/>
  <c r="H60" i="6"/>
  <c r="H65" i="6"/>
  <c r="H62" i="6"/>
  <c r="H67" i="6"/>
  <c r="H59" i="6"/>
  <c r="H61" i="6"/>
  <c r="H43" i="6"/>
  <c r="H48" i="6"/>
  <c r="H53" i="6"/>
  <c r="H36" i="6"/>
  <c r="H46" i="6"/>
  <c r="H40" i="6"/>
  <c r="H45" i="6"/>
  <c r="H50" i="6"/>
  <c r="H41" i="6"/>
  <c r="H42" i="6"/>
  <c r="L42" i="6" s="1"/>
  <c r="H55" i="6"/>
  <c r="H47" i="6"/>
  <c r="L47" i="6" s="1"/>
  <c r="H51" i="6"/>
  <c r="L51" i="6" s="1"/>
  <c r="H39" i="6"/>
  <c r="H57" i="6"/>
  <c r="H49" i="6"/>
  <c r="L49" i="6" s="1"/>
  <c r="H54" i="6"/>
  <c r="H56" i="6"/>
  <c r="L56" i="6" s="1"/>
  <c r="H28" i="6"/>
  <c r="H33" i="6"/>
  <c r="H17" i="6"/>
  <c r="H19" i="6"/>
  <c r="H20" i="6"/>
  <c r="H12" i="6"/>
  <c r="H24" i="6"/>
  <c r="H30" i="6"/>
  <c r="H14" i="6"/>
  <c r="H13" i="6"/>
  <c r="H34" i="6"/>
  <c r="H15" i="6"/>
  <c r="H26" i="6"/>
  <c r="H16" i="6"/>
  <c r="H35" i="6"/>
  <c r="H18" i="6"/>
  <c r="H32" i="6"/>
  <c r="H23" i="6"/>
  <c r="H29" i="6"/>
  <c r="H31" i="6"/>
  <c r="H25" i="6"/>
  <c r="H27" i="6"/>
  <c r="H22" i="6"/>
  <c r="L22" i="6" s="1"/>
  <c r="H38" i="6"/>
  <c r="L38" i="6" s="1"/>
  <c r="H11" i="6"/>
  <c r="L11" i="6" s="1"/>
  <c r="N16" i="10"/>
  <c r="N17" i="10"/>
  <c r="N18" i="10"/>
  <c r="N19" i="10"/>
  <c r="N20" i="10"/>
  <c r="N15" i="10"/>
  <c r="I53" i="6" l="1"/>
  <c r="L53" i="6"/>
  <c r="I14" i="6"/>
  <c r="L14" i="6"/>
  <c r="I55" i="6"/>
  <c r="L55" i="6"/>
  <c r="I59" i="6"/>
  <c r="L59" i="6"/>
  <c r="I25" i="6"/>
  <c r="L25" i="6"/>
  <c r="I29" i="6"/>
  <c r="L29" i="6"/>
  <c r="I19" i="6"/>
  <c r="L19" i="6"/>
  <c r="I67" i="6"/>
  <c r="L67" i="6"/>
  <c r="I48" i="6"/>
  <c r="L48" i="6"/>
  <c r="I23" i="6"/>
  <c r="L23" i="6"/>
  <c r="I17" i="6"/>
  <c r="L17" i="6"/>
  <c r="I62" i="6"/>
  <c r="L62" i="6"/>
  <c r="I57" i="6"/>
  <c r="L57" i="6"/>
  <c r="I43" i="6"/>
  <c r="L43" i="6"/>
  <c r="I20" i="6"/>
  <c r="L20" i="6"/>
  <c r="I33" i="6"/>
  <c r="L33" i="6"/>
  <c r="I50" i="6"/>
  <c r="L50" i="6"/>
  <c r="I65" i="6"/>
  <c r="L65" i="6"/>
  <c r="I30" i="6"/>
  <c r="L30" i="6"/>
  <c r="I61" i="6"/>
  <c r="L61" i="6"/>
  <c r="I26" i="6"/>
  <c r="L26" i="6"/>
  <c r="I28" i="6"/>
  <c r="L28" i="6"/>
  <c r="I45" i="6"/>
  <c r="L45" i="6"/>
  <c r="I60" i="6"/>
  <c r="I58" i="6" s="1"/>
  <c r="L60" i="6"/>
  <c r="I31" i="6"/>
  <c r="L31" i="6"/>
  <c r="I24" i="6"/>
  <c r="L24" i="6"/>
  <c r="I32" i="6"/>
  <c r="L32" i="6"/>
  <c r="I41" i="6"/>
  <c r="L41" i="6"/>
  <c r="I15" i="6"/>
  <c r="L15" i="6"/>
  <c r="I40" i="6"/>
  <c r="L40" i="6"/>
  <c r="I66" i="6"/>
  <c r="L66" i="6"/>
  <c r="I16" i="6"/>
  <c r="L16" i="6"/>
  <c r="I34" i="6"/>
  <c r="L34" i="6"/>
  <c r="I54" i="6"/>
  <c r="L54" i="6"/>
  <c r="I46" i="6"/>
  <c r="L46" i="6"/>
  <c r="I68" i="6"/>
  <c r="L68" i="6"/>
  <c r="I39" i="6"/>
  <c r="L39" i="6"/>
  <c r="I12" i="6"/>
  <c r="L12" i="6"/>
  <c r="I18" i="6"/>
  <c r="L18" i="6"/>
  <c r="I35" i="6"/>
  <c r="L35" i="6"/>
  <c r="I27" i="6"/>
  <c r="L27" i="6"/>
  <c r="I13" i="6"/>
  <c r="L13" i="6"/>
  <c r="I36" i="6"/>
  <c r="L36" i="6"/>
  <c r="I63" i="6"/>
  <c r="L63" i="6"/>
  <c r="I49" i="6"/>
  <c r="I42" i="6"/>
  <c r="I56" i="6"/>
  <c r="I51" i="6"/>
  <c r="I47" i="6"/>
  <c r="I38" i="6"/>
  <c r="I22" i="6"/>
  <c r="H4" i="6"/>
  <c r="H5" i="12" s="1"/>
  <c r="I64" i="6" l="1"/>
  <c r="E16" i="16" s="1"/>
  <c r="E15" i="16"/>
  <c r="D20" i="10"/>
  <c r="I21" i="6"/>
  <c r="E11" i="16" s="1"/>
  <c r="I44" i="6"/>
  <c r="I37" i="6"/>
  <c r="E12" i="16" s="1"/>
  <c r="I52" i="6"/>
  <c r="A11" i="10"/>
  <c r="A10" i="10"/>
  <c r="A8" i="10"/>
  <c r="A7" i="10"/>
  <c r="D21" i="10" l="1"/>
  <c r="H21" i="10" s="1"/>
  <c r="E14" i="16"/>
  <c r="D19" i="10"/>
  <c r="H13" i="15"/>
  <c r="D12" i="16"/>
  <c r="J9" i="16"/>
  <c r="C12" i="16"/>
  <c r="H12" i="15"/>
  <c r="C16" i="16"/>
  <c r="D16" i="16"/>
  <c r="D17" i="10"/>
  <c r="E13" i="16"/>
  <c r="D18" i="10"/>
  <c r="J20" i="10"/>
  <c r="F20" i="10"/>
  <c r="H20" i="10"/>
  <c r="H10" i="15"/>
  <c r="J8" i="16"/>
  <c r="C11" i="16"/>
  <c r="D11" i="16"/>
  <c r="H16" i="15"/>
  <c r="D15" i="16"/>
  <c r="C15" i="16"/>
  <c r="N9" i="10"/>
  <c r="I11" i="6"/>
  <c r="I10" i="6" s="1"/>
  <c r="E10" i="16" s="1"/>
  <c r="F21" i="10" l="1"/>
  <c r="J21" i="10"/>
  <c r="H12" i="16"/>
  <c r="I12" i="16" s="1"/>
  <c r="J12" i="16" s="1"/>
  <c r="F18" i="10"/>
  <c r="H18" i="10"/>
  <c r="J18" i="10"/>
  <c r="H17" i="10"/>
  <c r="J17" i="10"/>
  <c r="F17" i="10"/>
  <c r="H16" i="16"/>
  <c r="I16" i="16" s="1"/>
  <c r="J16" i="16" s="1"/>
  <c r="H11" i="16"/>
  <c r="I11" i="16" s="1"/>
  <c r="J11" i="16" s="1"/>
  <c r="J19" i="10"/>
  <c r="F19" i="10"/>
  <c r="H19" i="10"/>
  <c r="H14" i="15"/>
  <c r="C13" i="16"/>
  <c r="D13" i="16"/>
  <c r="H9" i="15"/>
  <c r="H15" i="16"/>
  <c r="I15" i="16" s="1"/>
  <c r="J15" i="16" s="1"/>
  <c r="H15" i="15"/>
  <c r="D14" i="16"/>
  <c r="C14" i="16"/>
  <c r="G13" i="16"/>
  <c r="Q28" i="10"/>
  <c r="H14" i="16" l="1"/>
  <c r="I14" i="16" s="1"/>
  <c r="J14" i="16" s="1"/>
  <c r="H22" i="15"/>
  <c r="H13" i="16"/>
  <c r="I13" i="16" s="1"/>
  <c r="J13" i="16" s="1"/>
  <c r="C10" i="16"/>
  <c r="F10" i="16"/>
  <c r="I9" i="15" s="1"/>
  <c r="D10" i="16"/>
  <c r="D15" i="10"/>
  <c r="J9" i="15" l="1"/>
  <c r="K9" i="15" s="1"/>
  <c r="F15" i="10"/>
  <c r="H15" i="10"/>
  <c r="H10" i="16"/>
  <c r="I10" i="16" s="1"/>
  <c r="J10" i="16" s="1"/>
  <c r="F16" i="16"/>
  <c r="I12" i="15" s="1"/>
  <c r="F13" i="16"/>
  <c r="I14" i="15" s="1"/>
  <c r="F12" i="16"/>
  <c r="I13" i="15" s="1"/>
  <c r="F14" i="16"/>
  <c r="I15" i="15" s="1"/>
  <c r="F15" i="16"/>
  <c r="I16" i="15" s="1"/>
  <c r="F11" i="16"/>
  <c r="I10" i="15" s="1"/>
  <c r="D16" i="10"/>
  <c r="J15" i="10"/>
  <c r="J10" i="15" l="1"/>
  <c r="H16" i="10"/>
  <c r="J16" i="10"/>
  <c r="F16" i="10"/>
  <c r="I22" i="15"/>
  <c r="H18" i="16"/>
  <c r="I18" i="16" s="1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K10" i="15" l="1"/>
  <c r="J11" i="15"/>
  <c r="K11" i="15" s="1"/>
  <c r="M16" i="10"/>
  <c r="Q16" i="10" s="1"/>
  <c r="H42" i="5"/>
  <c r="J12" i="15" l="1"/>
  <c r="K12" i="15" s="1"/>
  <c r="J13" i="15"/>
  <c r="M17" i="10"/>
  <c r="Q17" i="10" s="1"/>
  <c r="M15" i="10"/>
  <c r="Q15" i="10" s="1"/>
  <c r="K13" i="15" l="1"/>
  <c r="J14" i="15"/>
  <c r="M18" i="10"/>
  <c r="Q18" i="10" s="1"/>
  <c r="K14" i="15" l="1"/>
  <c r="J15" i="15"/>
  <c r="M19" i="10"/>
  <c r="Q19" i="10" s="1"/>
  <c r="A9" i="10"/>
  <c r="A5" i="13"/>
  <c r="K15" i="15" l="1"/>
  <c r="J16" i="15"/>
  <c r="K16" i="15" s="1"/>
  <c r="M20" i="10"/>
  <c r="Q20" i="10" s="1"/>
  <c r="M21" i="10" l="1"/>
  <c r="Q21" i="10" s="1"/>
  <c r="Q22" i="10" l="1"/>
  <c r="Q23" i="10" l="1"/>
  <c r="Q29" i="10"/>
  <c r="Q24" i="10" l="1"/>
  <c r="Q25" i="10" l="1"/>
  <c r="D32" i="10" l="1"/>
  <c r="J31" i="10"/>
  <c r="F31" i="10"/>
  <c r="F32" i="10" s="1"/>
  <c r="H31" i="10"/>
  <c r="D31" i="10"/>
  <c r="E22" i="10" s="1"/>
  <c r="H32" i="10" l="1"/>
  <c r="J32" i="10" s="1"/>
  <c r="P33" i="10" s="1"/>
  <c r="Q26" i="10"/>
  <c r="E16" i="10"/>
  <c r="E17" i="10"/>
  <c r="E15" i="10"/>
  <c r="E18" i="10"/>
  <c r="E19" i="10"/>
  <c r="E20" i="10"/>
  <c r="K31" i="10"/>
  <c r="I31" i="10"/>
  <c r="G31" i="10"/>
  <c r="E21" i="10"/>
  <c r="E31" i="10" l="1"/>
  <c r="G32" i="10"/>
  <c r="I32" i="10" s="1"/>
  <c r="K32" i="10" s="1"/>
  <c r="O31" i="10"/>
</calcChain>
</file>

<file path=xl/sharedStrings.xml><?xml version="1.0" encoding="utf-8"?>
<sst xmlns="http://schemas.openxmlformats.org/spreadsheetml/2006/main" count="576" uniqueCount="317">
  <si>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</si>
  <si>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</si>
  <si>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</si>
  <si>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</si>
  <si>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</si>
  <si>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</si>
  <si>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</si>
  <si>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</si>
  <si>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</si>
  <si>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</si>
  <si>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</si>
  <si>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</si>
  <si>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</si>
  <si>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</si>
  <si>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</si>
  <si>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</si>
  <si>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</si>
  <si>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</si>
  <si>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</si>
  <si>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</si>
  <si>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</si>
  <si>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</si>
  <si>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</si>
  <si>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M</t>
  </si>
  <si>
    <t>TOTAL GERAL DA OBRA</t>
  </si>
  <si>
    <t xml:space="preserve">PREFEITURA: </t>
  </si>
  <si>
    <t xml:space="preserve">FOLHA Nº: </t>
  </si>
  <si>
    <t>(     )</t>
  </si>
  <si>
    <t>FONTE</t>
  </si>
  <si>
    <t>TOTAL</t>
  </si>
  <si>
    <t>MEMÓRIA DE CÁLCULO</t>
  </si>
  <si>
    <t>SEINFRA</t>
  </si>
  <si>
    <t>2.1</t>
  </si>
  <si>
    <t>3.1</t>
  </si>
  <si>
    <t>(  x  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</si>
  <si>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</si>
  <si>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</si>
  <si>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</si>
  <si>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</si>
  <si>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</si>
  <si>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</si>
  <si>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</si>
  <si>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</si>
  <si>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</si>
  <si>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</si>
  <si>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</si>
  <si>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</si>
  <si>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</si>
  <si>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</si>
  <si>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</si>
  <si>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</si>
  <si>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</si>
  <si>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</si>
  <si>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</si>
  <si>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t>___________________________________________________</t>
  </si>
  <si>
    <t>CRONOGRAMA FÍSICO-FINANCEIRO</t>
  </si>
  <si>
    <t>Discriminação</t>
  </si>
  <si>
    <t>VALOR DOS SEVIÇOS</t>
  </si>
  <si>
    <t>Mês 1</t>
  </si>
  <si>
    <t>Mês 2</t>
  </si>
  <si>
    <t>Mês 3</t>
  </si>
  <si>
    <t>TOTAL ACUMULADO</t>
  </si>
  <si>
    <t>_________________________________________________________________</t>
  </si>
  <si>
    <t>SERVIÇOS PRELIMINARES</t>
  </si>
  <si>
    <t>S</t>
  </si>
  <si>
    <t>TAXA DE SEGUROS+GARANTIAS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</si>
  <si>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</si>
  <si>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SINAPI</t>
  </si>
  <si>
    <t>TADEU BARBOSA DE OLIVEIRA</t>
  </si>
  <si>
    <t>KÊNIO ÁVILA FERNANDES</t>
  </si>
  <si>
    <t>PREFEITO MUNICIPAL DE ARAÇUAÍ</t>
  </si>
  <si>
    <t>3.2</t>
  </si>
  <si>
    <t>PREFEITURA: Prefeitura Municipal de Araçuaí- MG</t>
  </si>
  <si>
    <t>Item</t>
  </si>
  <si>
    <t>M3</t>
  </si>
  <si>
    <t>M2</t>
  </si>
  <si>
    <t>1.1</t>
  </si>
  <si>
    <t>3.0</t>
  </si>
  <si>
    <t>4.1</t>
  </si>
  <si>
    <t>4.2</t>
  </si>
  <si>
    <t>5.1</t>
  </si>
  <si>
    <t>6.1</t>
  </si>
  <si>
    <t>4.0</t>
  </si>
  <si>
    <t>5.0</t>
  </si>
  <si>
    <t>6.0</t>
  </si>
  <si>
    <t>2.2</t>
  </si>
  <si>
    <t>2.3</t>
  </si>
  <si>
    <t>2.4</t>
  </si>
  <si>
    <t>2.5</t>
  </si>
  <si>
    <t>4.3</t>
  </si>
  <si>
    <t>4.4</t>
  </si>
  <si>
    <t>3.3</t>
  </si>
  <si>
    <t>ED-51120</t>
  </si>
  <si>
    <t>KG</t>
  </si>
  <si>
    <t>7.0</t>
  </si>
  <si>
    <t>7.1</t>
  </si>
  <si>
    <t>7.2</t>
  </si>
  <si>
    <t>7.3</t>
  </si>
  <si>
    <t>7.4</t>
  </si>
  <si>
    <t>8.1</t>
  </si>
  <si>
    <r>
      <t xml:space="preserve">PRAZO DE EXECUÇÃO: </t>
    </r>
    <r>
      <rPr>
        <sz val="10"/>
        <rFont val="Arial"/>
        <family val="2"/>
      </rPr>
      <t>3 meses</t>
    </r>
  </si>
  <si>
    <t>2.6</t>
  </si>
  <si>
    <t>2.7</t>
  </si>
  <si>
    <t>ENGENHEIRO CIVIL - CREA-MG: 70.918/D</t>
  </si>
  <si>
    <t>___________________________________________________________</t>
  </si>
  <si>
    <t>PREFEITO MUNICIPAL</t>
  </si>
  <si>
    <t>1.2</t>
  </si>
  <si>
    <t>2.8</t>
  </si>
  <si>
    <t>ISS:  3,00%</t>
  </si>
  <si>
    <t>BDI</t>
  </si>
  <si>
    <t>_______________________________________________</t>
  </si>
  <si>
    <t>ISS =</t>
  </si>
  <si>
    <t>1.0</t>
  </si>
  <si>
    <t>2.0</t>
  </si>
  <si>
    <t>2.9</t>
  </si>
  <si>
    <t>______________________________________________________</t>
  </si>
  <si>
    <t>PREÇO UNITÁRIO S/ BDI</t>
  </si>
  <si>
    <t>PREÇO UNITÁRIO C/ BDI</t>
  </si>
  <si>
    <t>BDI - COM DESONERAÇÃO</t>
  </si>
  <si>
    <t>COMPOSIÇÃO DO BDI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</si>
  <si>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</si>
  <si>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</si>
  <si>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2.10</t>
  </si>
  <si>
    <t>CORTE E DOBRA DE AÇO CA-60, DIÂMETRO DE 5,0 MM. AF_06/2022</t>
  </si>
  <si>
    <t>92800</t>
  </si>
  <si>
    <t>CORTE E DOBRA DE AÇO CA-50, DIÂMETRO DE 6,3 MM. AF_06/2022</t>
  </si>
  <si>
    <t>92801</t>
  </si>
  <si>
    <t>CORTE E DOBRA DE AÇO CA-50, DIÂMETRO DE 8,0 MM. AF_06/2022</t>
  </si>
  <si>
    <t>92802</t>
  </si>
  <si>
    <t>CORTE E DOBRA DE AÇO CA-50, DIÂMETRO DE 10,0 MM. AF_06/2022</t>
  </si>
  <si>
    <t>92803</t>
  </si>
  <si>
    <t>CORTE E DOBRA DE AÇO CA-50, DIÂMETRO DE 12,5 MM. AF_06/2022</t>
  </si>
  <si>
    <t>92804</t>
  </si>
  <si>
    <t>CORTE E DOBRA DE AÇO CA-50, DIÂMETRO DE 16,0 MM. AF_06/2022</t>
  </si>
  <si>
    <t>92805</t>
  </si>
  <si>
    <t>2.11</t>
  </si>
  <si>
    <t>2.12</t>
  </si>
  <si>
    <t>2.13</t>
  </si>
  <si>
    <t>3.4</t>
  </si>
  <si>
    <t>2.14</t>
  </si>
  <si>
    <t>MONTAGEM E DESMONTAGEM DE FÔRMA DE PILARES RETANGULARES E ESTRUTURAS SIMILARES, PÉ-DIREITO SIMPLES, EM CHAPA DE MADEIRA COMPENSADA RESINADA, 2 UTILIZAÇÕES. AF_09/2020</t>
  </si>
  <si>
    <t>DRENAGEM</t>
  </si>
  <si>
    <t>DRENO BARBACÃ, DN 75 MM, COM MATERIAL DRENANTE. AF_07/2021</t>
  </si>
  <si>
    <t>UND.</t>
  </si>
  <si>
    <t>DRENO EM MURO DE CONTENÇÃO, EXECUTADO NO PÉ DO MURO, COM TUBO DE PVC CORRUGADO FLEXÍVEL PERFURADO, ENCHIMENTO COM BRITA, ENVOLVIDO COM MANTA GEOTÊXTIL. AF_07/2021</t>
  </si>
  <si>
    <t>RO-40956</t>
  </si>
  <si>
    <t>DRENO VERTICAL DE AREIA (EXECUÇÃO INCLUINDO ESCAVAÇÃO, FORNECIMENTO DE TODOS OS MATERIAIS, EXCETO TRANSPORTE DOS AGREGADOS)</t>
  </si>
  <si>
    <t>2.15</t>
  </si>
  <si>
    <t>REATERRO MANUAL DE VALA, INCLUSIVE ESPALHAMENTO E COMPACTAÇÃO MANUAL COM SOQUETE</t>
  </si>
  <si>
    <t>Conforme projeto estrutural</t>
  </si>
  <si>
    <t>REATERRO MANUAL DE VALA = VOLUME TOTAL DE ESCAVAÇÃO – (VOLUME LASTRO DE CONCRETO SAPATAS + VOLUME DE CONCRETO ESTRUTURAL SAPATAS)</t>
  </si>
  <si>
    <t>((9,20 m comprimento X 1,50 m altura) + (4,60 m comprimento X 3,00 m altura) + (2,30 X 6,00 m) + (8,66 m comprimento X 7,00 m altura) + (12,79 m comprimento X 7,00 m altura)) X 1,50 m largura de aterro) = Volume total de aterro</t>
  </si>
  <si>
    <t>8.2</t>
  </si>
  <si>
    <t>PISO EM CONCRETO, USINADO CONVENCIONAL, FCK 15MPA, COM TELA SOLDADA NERVURADA TIPO Q-61, ACABAMENTO POLIDO EM NÍVEL ZERO, ESP. 5CM, INCLUSIVE FORNECIMENTO, LANÇAMENTO, ADENSAMENTO, EXCLUSIVE JUNTA DE DILATAÇÃO</t>
  </si>
  <si>
    <t>ED-9319</t>
  </si>
  <si>
    <t>LOCAL: PRAÇA OLEGÁRIO MACIEL, Nº 32, ALTO SANTUÁRIO - ARAÇUAÍ-MG</t>
  </si>
  <si>
    <t>REATERRO E PISO</t>
  </si>
  <si>
    <t>TAPUME COM COMPENSADO DE MADEIRA. AF_05/2018</t>
  </si>
  <si>
    <t>BARRACÃO DE OBRA, EM CHAPA DE COMPENSADO RESINADO, INCLUSIVE  INSTALAÇÕES SANITÁRIAS E MOBILIÁRIO - PADRÃO DER-MG</t>
  </si>
  <si>
    <t>ED-50135</t>
  </si>
  <si>
    <t>ED-50150</t>
  </si>
  <si>
    <t>LIGAÇÃO DE ÁGUA PROVISÓRIA PARA CANTEIRO,  INCLUSIVE HIDRÔMETRO E CAVALETE PARA MEDIÇÃO DE ÁGUA - ENTRADA PRINCIPAL, EM AÇO GALVANIZADO DN 20MM (1/2") - PADRÃO CONCESSIONÁRIA</t>
  </si>
  <si>
    <t>ED-31745</t>
  </si>
  <si>
    <t xml:space="preserve">LIGAÇÃO DE ESGOTO PARA BARRACÃO DE OBRA EM CANTEIRO, EXCLUSIVE FOSSA SÉPTICA 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</si>
  <si>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</si>
  <si>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</si>
  <si>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UN</t>
  </si>
  <si>
    <t>ESCORAMENTO MADEIRA PARA SUPORTE ESTRUTURA</t>
  </si>
  <si>
    <t>SBC</t>
  </si>
  <si>
    <t>MONTAGEM E DESMONTAGEM DE ANDAIME METÁLICO TUBULAR TIPO TORRE, EXCLUSIVE FORNECIMENTO DO ANDAIME</t>
  </si>
  <si>
    <t>ED-9077</t>
  </si>
  <si>
    <t>FORNECIMENTO DE ANDAIME METÁLICO TUBULAR TIPO TORRE (LOCAÇÃO), INCLUSIVE RODÍZIOS, EXCLUSIVE MONTAGEM E DESMONTAGEM</t>
  </si>
  <si>
    <t>ED-9076</t>
  </si>
  <si>
    <t>1.3</t>
  </si>
  <si>
    <t>1.4</t>
  </si>
  <si>
    <t>1.5</t>
  </si>
  <si>
    <t>1.6</t>
  </si>
  <si>
    <t>1.7</t>
  </si>
  <si>
    <t>1.8</t>
  </si>
  <si>
    <t>1.9</t>
  </si>
  <si>
    <t>1.10</t>
  </si>
  <si>
    <t>Mxmês</t>
  </si>
  <si>
    <t>FORNECIMENTO E INSTALAÇÃO DE PLACA DE OBRA COM CHAPA GALVANIZADA E ESTRUTURA DE MADEIRA. AF_03/2022_PS</t>
  </si>
  <si>
    <t>LOCACAO CONVENCIONAL DE OBRA, UTILIZANDO GABARITO DE TÁBUAS CORRIDAS PONTALETADAS A CADA 2,00M -  2 UTILIZAÇÕES. AF_10/2018</t>
  </si>
  <si>
    <t>98557</t>
  </si>
  <si>
    <t>IMPERMEABILIZAÇÃO DE SUPERFÍCIE COM EMULSÃO ASFÁLTICA, 2 DEMÃOS. AF_09/2023</t>
  </si>
  <si>
    <t>CONCRETO FCK = 30MPA, TRAÇO 1:2,1:2,5 (EM MASSA SECA DE CIMENTO/ AREIA MÉDIA/ BRITA 1) - PREPARO MECÂNICO COM BETONEIRA 400 L. AF_05/2021</t>
  </si>
  <si>
    <t>94966</t>
  </si>
  <si>
    <t>CONCRETO MAGRO PARA LASTRO, TRAÇO 1:4,5:4,5 (EM MASSA SECA DE CIMENTO/ AREIA MÉDIA/ BRITA 1) - PREPARO MECÂNICO COM BETONEIRA 400 L. AF_05/2021</t>
  </si>
  <si>
    <t>94962</t>
  </si>
  <si>
    <t>INFRAESTRUTURA - SAPATAS E VIGAS BALDRAME</t>
  </si>
  <si>
    <t>VIGAS E PILARES (NÍVEL + 1,20)</t>
  </si>
  <si>
    <t>VIGAS E PILARES (NÍVEL + 2,40)</t>
  </si>
  <si>
    <t>VIGAS E PILARES (NÍVEL + 4,80)</t>
  </si>
  <si>
    <t>3.5</t>
  </si>
  <si>
    <t>3.6</t>
  </si>
  <si>
    <t>4.5</t>
  </si>
  <si>
    <t>4.6</t>
  </si>
  <si>
    <t>4.7</t>
  </si>
  <si>
    <t>VIGAS E PILARES (NÍVEL + 3,60)</t>
  </si>
  <si>
    <t>5.2</t>
  </si>
  <si>
    <t>5.3</t>
  </si>
  <si>
    <t>5.4</t>
  </si>
  <si>
    <t>5.5</t>
  </si>
  <si>
    <t>6.2</t>
  </si>
  <si>
    <t>6.3</t>
  </si>
  <si>
    <t>6.4</t>
  </si>
  <si>
    <t>6.5</t>
  </si>
  <si>
    <t xml:space="preserve">DEMONSTRATIVO DOS ENCARGOS SOCIAIS - OBRAS DE EDIFICAÇÃO </t>
  </si>
  <si>
    <t>MINAS GERAIS</t>
  </si>
  <si>
    <t>VIGÊNCIA A PARTIR DE 12/2023</t>
  </si>
  <si>
    <t>ENCARGOS SOCIAIS SOBRE A MÃO DE OBRA</t>
  </si>
  <si>
    <t>COM DESONERAÇÃO</t>
  </si>
  <si>
    <t>SEM DESONERAÇÃO</t>
  </si>
  <si>
    <t>HORISTA
%</t>
  </si>
  <si>
    <t>MENSALISTA
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</si>
  <si>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</si>
  <si>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</si>
  <si>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</si>
  <si>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</si>
  <si>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</si>
  <si>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</si>
  <si>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</si>
  <si>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</si>
  <si>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</si>
  <si>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</si>
  <si>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</si>
  <si>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</si>
  <si>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</si>
  <si>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</si>
  <si>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</si>
  <si>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</si>
  <si>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</si>
  <si>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</si>
  <si>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</si>
  <si>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</si>
  <si>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</si>
  <si>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</si>
  <si>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</si>
  <si>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</si>
  <si>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</si>
  <si>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</si>
  <si>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</si>
  <si>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</si>
  <si>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</si>
  <si>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</si>
  <si>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</si>
  <si>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</si>
  <si>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</si>
  <si>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</si>
  <si>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</si>
  <si>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</si>
  <si>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</si>
  <si>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</si>
  <si>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</si>
  <si>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</si>
  <si>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</si>
  <si>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</si>
  <si>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</si>
  <si>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</si>
  <si>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</si>
  <si>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</si>
  <si>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</si>
  <si>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</si>
  <si>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</si>
  <si>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</si>
  <si>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</si>
  <si>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</si>
  <si>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</si>
  <si>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</si>
  <si>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</si>
  <si>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</si>
  <si>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</si>
  <si>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</si>
  <si>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</si>
  <si>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</si>
  <si>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</si>
  <si>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</si>
  <si>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</si>
  <si>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Fonte: Informação Di as de Chuva – INMET</t>
  </si>
  <si>
    <t>Fonte SINAPI:</t>
  </si>
  <si>
    <t>CURVA ABC DE CUSTOS</t>
  </si>
  <si>
    <t>% GERAL</t>
  </si>
  <si>
    <t>% ACUMULADA</t>
  </si>
  <si>
    <t>CATEGORIA</t>
  </si>
  <si>
    <t>PLANILHA RESUMO DE CUSTOS</t>
  </si>
  <si>
    <t>PREÇO TOTAL S/ BDI</t>
  </si>
  <si>
    <t>OBRA: CONSTRUÇÃO DE REFORÇO ESTRUTURAL NO MURO DE CONTENÇÃO NA ESCOLA MANOEL FULGÊNCIO</t>
  </si>
  <si>
    <t xml:space="preserve">((9,20 m comprimento X 1,50 m altura) + (4,60 m comprimento X 3,00 m altura) + (2,30 X 6,00 m) + (8,66 m comprimento X 7,00 m altura) + (12,79 m comprimento X 7,00 m altura)) área do muro existente X 2 faces lado interno e lado externo do muro existente </t>
  </si>
  <si>
    <t>24,26 m + 6,14 m + 6,37 m = comprimento da estrutura à construir</t>
  </si>
  <si>
    <t>(9,20 m perímetro do muro existente / 2,00 m, considerando 1 dreno a cada 2 metros de comprimento X (1,50 m / 1,00 m, considerando 1 dreno a cada 1 metro de altura) total = 7 unidades) + (4,60 m perímetro do muro existente / 2,00 m, considerando 1 dreno a cada 2 metros de comprimento X (3,00 m / 1,00 m, considerando 1 dreno a cada 1 metro de altura) total = 7 unidades) + (2,30 m perímetro do muro existente / 2,00 m, considerando 1 dreno a cada 2 metros de comprimento X (6,00 m / 1,00 m, considerando 1 dreno a cada 1 metro de altura) total = 7 unidades) + (8,66 m + 12,79 m )perímetro do muro existente / 2,00 m, considerando 1 dreno a cada 2 metros de comprimento X (7,00 m / 1,00 m, considerando 1 dreno a cada 1 metro de altura) total = 75 unidades)</t>
  </si>
  <si>
    <t>FÔRMA E DESFORMA PARA VIGA-CINTA/BLOCO COM TÁBUA E SARRAFO, REAPROVEITAMENTO (3X) (FUNDAÇÃO)</t>
  </si>
  <si>
    <t>ED-49810</t>
  </si>
  <si>
    <t>INDIRETA (  x  )</t>
  </si>
  <si>
    <t>DIRETA ( )</t>
  </si>
  <si>
    <t>1,50 m X 3,00 m - Dimensões da placa da obra</t>
  </si>
  <si>
    <t>4,00 m X 3,00 m - Dimensões do barracão</t>
  </si>
  <si>
    <t>1 unidade</t>
  </si>
  <si>
    <t xml:space="preserve"> ((0,80 m X 0,60 m X (1,50 m + 0,05 m)) + (0,80 m X 0,60 m X (1,50 m + 0,05 m)) + (0,80 m X 0,60 m X (1,00 m + 0,05 m)) + (0,60 m X 0,80 m X (1,50 m + 0,05 m)) + (0,60 m X 0,80 m X (1,50 m + 0,05 m)) + (0,65 m X 0,90 m X (2,00 m + 0,05 m)) + (0,65 m X 0,90 m X (2,00 m + 0,05 m)) + (0,65 m X 0,90 m X (2,00 m + 0,05 m)) + (0,65 m X 0,90 m X (2,00 m + 0,05 m)) +( 1,55 m X  1,75 m X (1,50 m + 0,05 m)) + (1,55 m X 1,75 m X (1,50 m + 0,05 m)) + (1,55 m X 1,75 m X (1,50 m + 0,05 m)) + (1,80 X 2,00 m X (1,50m + 0,05 m)) + (1,80 m X 2,00 m X (1,50 m + 0,05 m))  + (0,65 m X 0,90 m X (2,00 m + 0,05 m)) + (2,25 m X 2,55 m X (1,50 m + 0,05 m)) + (2,40 m X 2,55 m X (1,50 m + 0,05 m)) + (2,40 X 2,70 m X (1,50 m + 0,05 m )) + (2,05 m X 2,35 m X (1,50 m + 0,05 m)) + (2,65 m X 2,90 m X (1,50 m + 0,05 m)) + (0,65 m X 0,90 X (2,00 m + 0,05 m)) + (2,40 m X 2,70 m X (1,50 m + 0,05 m)) + (0,90 m X 0,65 m X (2,00 m + 0,05 m)) + (2,35 m X 2,60 m X (1,50 m + 0,05 m)) + (0,90 m X 0,65 m X (2,00 m + 0,05 m)) + (2,25 m X 2,55 m X (1,50 m + 0,05 m)) + (0,90 m X 0,65m X (2,00 m + 0,05 m)) = (Área das sapatas) X (profundidade de escavação + altura do lastro) = Volume total de escavação sapatas</t>
  </si>
  <si>
    <t>(0,80 m X 0,60 m X 0,05 m) + (0,80 m X 0,60 m X 0,05 m) + (0,80 m X 0,60 m X 0,05 m) + (0,60 m X 0,80 m X 0,05 m) + (0,60 m X 0,80 m X  0,05 m) + (0,65 m X 0,90 m X 0,05 m) + (0,65 m X 0,90 m X 0,05 m) + (0,65 m X 0,90 m X 0,05 m) + (0,65 m X 0,90 m X 0,05 m) + (1,55 m X  1,75 m X 0,05 m) + (1,55 m X 1,75 m X 0,05 m) + (1,55 m X 1,75 m X 0,05 m) + (1,80 X 2,00 m X 0,05 m) + (1,80 m X 2,00 m X 0,05 m)  + (0,65 m X 0,90 m X 0,05 m) + (2,25 m X 2,55 m X 0,05 m) + (2,40 m X 2,55 m X 0,05 m) + (2,40 X 2,70 m X 0,05 m) + (2,05 m X 2,35 m X 0,05 m) + (2,65 m X 2,90 m X 0,05 m) + (0,65 m X 0,90 X 0,05 m) + (2,40 m X 2,70 m X 0,05 m) + (0,90 m X 0,65 m X 0,05 m) + (2,35 m X 2,60 m X 0,05 m) + (0,90 m X 0,65 m X 0,05 m) + (2,25 m X 2,55 m X 0,05 m) + (0,90 m X 0,65m X 0,05 m) = (Área das sapatas) X (espessura do lastro) = Volume total de lastro de concreto sapatas</t>
  </si>
  <si>
    <t>((12,49 m X 0,20 m X (0,20 m + 0,05 m)) + (9,80 m X 0,20 m X (0,20 m + 0,05 m)) + (7,25 m X 0,25 m X (0,25 m + 0,05 m)) + (1,80 m X 0,25 m X (0,40 m + 0,05 m)) + (1,00 m X 0,20 m X (0,20 m + 0,05 m)) + (1,00 m X 0,20 m X (0,20 m + 0,05 m)) + (1,00 m X 0,20 m X (0,20 m + 0,05 m)) + (1,00 m X 0,20 m X (0,20 + 0,05 m)) + (1,00 m X 0,20 m X (0,20 m + 0,05 m)) + (1,80 m X 0,25 m X (0,40 m + 0,05 m)) + (1,80 m X 0,25 m X (0,40 m + 0,05 m)) + (1,80 m X 0,25 m X (0,40 m + 0,05 m)) + (1,80 m X 0,25 m X (0,40 m + 0,05 m)) + (17,40 m X 0,25 m X (0,25 m + 0,05 m)) + (7,42 m X 0,25 m X (0,25 m + 0,05 m)) + (1,80 m X 0,25 m X (0,40 m + 0,05 m)) + (1,80 m X 0,25 m X (0,40 m + 0,05 m)) + (6,12 m X 0,30 m X (0,20 m + 0,05 m)) + (1,80 m X 0,25 m X (0,40 m + 0,05 m)) = (Área das vigas baldrame) X (profundidade de escavação + altura do lastro) = Volume total de escavação das vigas baldrame</t>
  </si>
  <si>
    <t xml:space="preserve">(0,80 m X 0,60 m) + (0,80 m X 0,60 m) + (0,80 m X 0,60 m) + (0,60 m X 0,80 m) + (0,60 m X 0,80 m) + (0,65 m X 0,90 m) + (0,65 m X 0,90 m) + (0,65 m X 0,90 m) + (0,65 m X 0,90 m) + (1,55 m X  1,75 m) + (1,55 m X 1,75 m) + (1,55 m X 1,75 m) + (1,80 X 2,00 m) + (1,80 m X 2,00 m)  + (0,65 m X 0,90 m) + (2,25 m X 2,55 m) + (2,40 m X 2,55 m) + (2,40 X 2,70 m) + (2,05 m X 2,35 m) + (2,65 m X 2,90 m) + (0,65 m X 0,90 m) + (2,40 m X 2,70 m) + (0,90 m X 0,65 m) + (2,35 m X 2,60 m) + (0,90 m X 0,65 m) + (2,25 m X 2,55 m) + (0,90 m X 0,65m) + (12,49 m X 0,20 m) + (9,80 m X 0,20 m) + (7,25 m X 0,25 m) + (1,80 m X 0,25 m) + (1,00 m X 0,20 m) + (1,00 m X 0,20 m) + (1,00 m X 0,20 m) + (1,00 m X 0,20 m) + (1,00 m X 0,20 m) + (1,80 m X 0,25 m) + (1,80 X 0,25 m) + (1,80 m X 0,25 m) + (1,80 m X 0,25 m) + (17,40 m X 0,25 m) + (7,42 m X 0,25 m) + (1,80 m X 0,25 m) + (1,80 m X 0,25 m) + (6,12 m X 0,30 m) + (1,80 m X 0,25 m) = (Área de fundo das sapatas) + (Área de fundo das vigas baldrame) </t>
  </si>
  <si>
    <t>(12,49 m X 0,20 m X 0,05 m) + (9,80 m X 0,20 m X 0,05 m) + (7,25 m X 0,25 m X 0,05 m) + (1,80 m X 0,25 m X 0,05 m) + (1,00 m X 0,20 m X 0,05 m) + (1,00 m X 0,20 m X 0,05 m) + (1,00 m X 0,20 m X 0,05 m) + (1,00 m X 0,20 m X 0,05 m) + (1,00 m X 0,20 m X 0,05 m) + (1,80 m X 0,25 m X 0,05 m) + (1,80 X 0,25 m X 0,05 m) + (1,80 m X 0,25 m X 0,05 m) + (1,80 m X 0,25 m X 0,05 m) + (17,40 m X 0,25 m X 0,05 m) + (7,42 m X 0,25 m X 0,05 m) + (1,80 m X 0,25 m X 0,05 m) + (1,80 m X 0,25 m X 0,05 m) + (6,12 m X 0,30 m X 0,05 m) + (1,80 m X 0,25 m X 0,05 m)) = (Área das vigas baldrame) X (espessura do lastro) = Volume total de lastro de concreto das vigas baldrame</t>
  </si>
  <si>
    <t>(12,49 m  X (0,20 m + 0,20 m + 0,20 m)) + (9,80 m X (0,20 m + 0,20 m + 0,20 m)) + (7,25 m X (0,25 m + 0,25 m + 0,25 m)) + (1,80 m X (0,25 m + 0,40 m + 0,40 m)) + (1,00 m X ( 0,20 m + 0,20 m + 0,20 m)) + (1,00 m X (0,20 m + 0,20 m + 0,20 m)) + (1,00 m X (0,20 m + 0,20 m + 0,20 m)) + (1,00 m X (0,20 m + 0,20 m + 0,20 m)) +  (1,00 m X (0,20 m + 0,20 m + 0,20 m)) + (1,80 m X (0,25 m + 0,40 m + 0,40 m)) + (1,80 m X (0,25 m + 0,40 m + 0,40 m)) + (1,80 m X (0,25 m + 0,40 m + 0,40 m)) + (1,80 m X (0,25 m + 0,40 m + 0,40 m)) + (17,40 m X (0,25 m + 0,25 m + 0,25 m)) + (7,42 m X (0,25 m + 0,25 m + 0,25 m)) + (1,80 m X (0,25 m + 0,40 m + 0,40 m)) + (1,80 m X (0,25 m + 0,40 m + 0,40 m)) + (6,12 m X (0,30 m + 0,20 m + 0,20 m)) + (1,80 m X (0,25 m + 0,40 m + 0,40 m)) = Comprimento das vigas baldrame X faces das vigas à impermeabilizar = Área de impermeabilização</t>
  </si>
  <si>
    <t>102989</t>
  </si>
  <si>
    <t>CANALETA MEIA CANA PRÉ-MOLDADA DE CONCRETO (D = 20 CM) - FORNECIMENTO E INSTALAÇÃO. AF_08/2021</t>
  </si>
  <si>
    <t xml:space="preserve">((9,20 m X 1,50 m X 0,30 m) + (4,60 m X 3,00 m X 0,30 m) + (2,30 m X 6,00 m X 0,30 m) + ((8,66 m + 12,79 m ) X 7,00 m X 0,30 m) = perímetro do muro existente X altura do dreno X largura do dreno </t>
  </si>
  <si>
    <t>(24,76 m + 12,79 m) perímetro do muro existente</t>
  </si>
  <si>
    <t>APILOAMENTO MANUAL EM FUNDO DE VALA COM SOQUETE, EXCLUSIVE ESCAVAÇÃO</t>
  </si>
  <si>
    <t>ED-51093</t>
  </si>
  <si>
    <t>((15,00 m + 30,00 m + 15,00 m + 30,00 m) comprimento tapume X 2,20 m altura)</t>
  </si>
  <si>
    <t>94319</t>
  </si>
  <si>
    <t>ATERRO MANUAL DE VALAS COM SOLO ARGILO-ARENOSO. AF_08/2023</t>
  </si>
  <si>
    <t>8.0</t>
  </si>
  <si>
    <t xml:space="preserve">(24,76 m + 12,79 m) perímetro do muro existente X 1,50 m largura de aterro) = Área de piso </t>
  </si>
  <si>
    <r>
      <t xml:space="preserve">REGIÃO/MÊS DE REFERÊNCIA: </t>
    </r>
    <r>
      <rPr>
        <sz val="10"/>
        <rFont val="Arial"/>
        <family val="2"/>
      </rPr>
      <t>SEINFRA: Região Jequitinhonha e Mucuri - C/ Desoneração - 10/2023 / SINAPI-MG C/ Desoneração - 12/2023 / SBC C/ Desoneração - 07/2023</t>
    </r>
  </si>
  <si>
    <t xml:space="preserve"> CONSTRUÇÃO DE REFORÇO ESTRUTURAL NO MURO DE CONTENÇÃO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</si>
</sst>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&quot;R$&quot;\ #,##0.00"/>
    <numFmt numFmtId="167" formatCode="###,##0.00;###,##0.00;* &quot; &quot;"/>
    <numFmt numFmtId="168" formatCode="_(* #,##0.00_);_(* \(#,##0.00\);_(* \-??_);_(@_)"/>
    <numFmt numFmtId="169" formatCode="_(&quot;R$ &quot;* #,##0.00_);_(&quot;R$ &quot;* \(#,##0.00\);_(&quot;R$ &quot;* &quot;-&quot;??_);_(@_)"/>
    <numFmt numFmtId="170" formatCode="_-* #,##0.00_-;\-* #,##0.00_-;_-* \-??_-;_-@_-"/>
    <numFmt numFmtId="171" formatCode="_-&quot;R$ &quot;* #,##0.00_-;&quot;-R$ &quot;* #,##0.00_-;_-&quot;R$ &quot;* \-??_-;_-@_-"/>
    <numFmt numFmtId="172" formatCode="d&quot; de &quot;mmmm&quot; de &quot;yyyy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3"/>
      <name val="Arial"/>
      <family val="2"/>
    </font>
    <font>
      <b/>
      <sz val="10"/>
      <color rgb="FFC0000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8"/>
      <color theme="3"/>
      <name val="Arial"/>
      <family val="2"/>
    </font>
    <font>
      <sz val="10"/>
      <color rgb="FF010000"/>
      <name val="Arial"/>
      <family val="2"/>
    </font>
    <font>
      <b/>
      <sz val="13"/>
      <name val="Arial"/>
      <family val="2"/>
    </font>
    <font>
      <sz val="10"/>
      <color theme="1"/>
      <name val="Calibri"/>
      <family val="2"/>
      <scheme val="minor"/>
    </font>
    <font>
      <b/>
      <sz val="18"/>
      <name val="Arial"/>
      <family val="2"/>
    </font>
    <font>
      <sz val="10"/>
      <color theme="3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theme="6" tint="0.79998168889431442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3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25" fillId="0" borderId="0"/>
    <xf numFmtId="0" fontId="5" fillId="0" borderId="0"/>
    <xf numFmtId="168" fontId="7" fillId="0" borderId="0" applyBorder="0"/>
    <xf numFmtId="0" fontId="26" fillId="0" borderId="0"/>
    <xf numFmtId="0" fontId="4" fillId="0" borderId="0"/>
    <xf numFmtId="44" fontId="27" fillId="0" borderId="0" applyFont="0" applyFill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11" borderId="0" applyNumberFormat="0" applyBorder="0" applyAlignment="0" applyProtection="0"/>
    <xf numFmtId="0" fontId="32" fillId="23" borderId="50" applyNumberFormat="0" applyAlignment="0" applyProtection="0"/>
    <xf numFmtId="0" fontId="33" fillId="24" borderId="51" applyNumberFormat="0" applyAlignment="0" applyProtection="0"/>
    <xf numFmtId="0" fontId="34" fillId="0" borderId="52" applyNumberFormat="0" applyFill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8" borderId="0" applyNumberFormat="0" applyBorder="0" applyAlignment="0" applyProtection="0"/>
    <xf numFmtId="0" fontId="35" fillId="14" borderId="50" applyNumberFormat="0" applyAlignment="0" applyProtection="0"/>
    <xf numFmtId="0" fontId="36" fillId="10" borderId="0" applyNumberFormat="0" applyBorder="0" applyAlignment="0" applyProtection="0"/>
    <xf numFmtId="0" fontId="37" fillId="29" borderId="0" applyNumberFormat="0" applyBorder="0" applyAlignment="0" applyProtection="0"/>
    <xf numFmtId="0" fontId="7" fillId="30" borderId="53" applyNumberFormat="0" applyFont="0" applyAlignment="0" applyProtection="0"/>
    <xf numFmtId="0" fontId="38" fillId="23" borderId="54" applyNumberFormat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55" applyNumberFormat="0" applyFill="0" applyAlignment="0" applyProtection="0"/>
    <xf numFmtId="0" fontId="43" fillId="0" borderId="56" applyNumberFormat="0" applyFill="0" applyAlignment="0" applyProtection="0"/>
    <xf numFmtId="0" fontId="44" fillId="0" borderId="5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58" applyNumberFormat="0" applyFill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8" borderId="0" applyNumberFormat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5" fillId="0" borderId="0"/>
    <xf numFmtId="0" fontId="2" fillId="0" borderId="0"/>
    <xf numFmtId="0" fontId="46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2" borderId="0" applyNumberFormat="0" applyBorder="0" applyAlignment="0" applyProtection="0"/>
    <xf numFmtId="0" fontId="30" fillId="37" borderId="0" applyNumberFormat="0" applyBorder="0" applyAlignment="0" applyProtection="0"/>
    <xf numFmtId="0" fontId="30" fillId="35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31" borderId="0" applyNumberFormat="0" applyBorder="0" applyAlignment="0" applyProtection="0"/>
    <xf numFmtId="0" fontId="32" fillId="40" borderId="50" applyNumberFormat="0" applyAlignment="0" applyProtection="0"/>
    <xf numFmtId="0" fontId="33" fillId="41" borderId="51" applyNumberFormat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39" borderId="0" applyNumberFormat="0" applyBorder="0" applyAlignment="0" applyProtection="0"/>
    <xf numFmtId="0" fontId="35" fillId="32" borderId="50" applyNumberFormat="0" applyAlignment="0" applyProtection="0"/>
    <xf numFmtId="171" fontId="7" fillId="0" borderId="0" applyFill="0" applyBorder="0" applyAlignment="0" applyProtection="0"/>
    <xf numFmtId="0" fontId="29" fillId="0" borderId="0"/>
    <xf numFmtId="0" fontId="7" fillId="34" borderId="60" applyNumberFormat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38" fillId="40" borderId="54" applyNumberFormat="0" applyAlignment="0" applyProtection="0"/>
    <xf numFmtId="0" fontId="47" fillId="0" borderId="61" applyNumberFormat="0" applyFill="0" applyAlignment="0" applyProtection="0"/>
    <xf numFmtId="0" fontId="48" fillId="0" borderId="62" applyNumberFormat="0" applyFill="0" applyAlignment="0" applyProtection="0"/>
    <xf numFmtId="0" fontId="49" fillId="0" borderId="6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64" applyNumberFormat="0" applyFill="0" applyAlignment="0" applyProtection="0"/>
    <xf numFmtId="168" fontId="7" fillId="0" borderId="0" applyFill="0" applyBorder="0" applyAlignment="0" applyProtection="0"/>
    <xf numFmtId="170" fontId="7" fillId="0" borderId="0" applyFill="0" applyBorder="0" applyAlignment="0" applyProtection="0"/>
    <xf numFmtId="0" fontId="10" fillId="0" borderId="0"/>
    <xf numFmtId="0" fontId="5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45" borderId="0" applyNumberFormat="0" applyBorder="0" applyAlignment="0" applyProtection="0"/>
  </cellStyleXfs>
  <cellXfs count="608">
    <xf numFmtId="0" fontId="0" fillId="0" borderId="0" xfId="0"/>
    <xf numFmtId="0" fontId="10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2" fontId="15" fillId="0" borderId="10" xfId="2" applyNumberFormat="1" applyFont="1" applyFill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2" fontId="15" fillId="0" borderId="6" xfId="2" applyNumberFormat="1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4" fontId="10" fillId="0" borderId="0" xfId="0" applyNumberFormat="1" applyFont="1"/>
    <xf numFmtId="164" fontId="15" fillId="0" borderId="6" xfId="2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2" fontId="15" fillId="0" borderId="15" xfId="2" applyNumberFormat="1" applyFont="1" applyFill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0" fontId="13" fillId="0" borderId="18" xfId="1" applyNumberFormat="1" applyFont="1" applyFill="1" applyBorder="1" applyAlignment="1">
      <alignment horizontal="center" vertical="center"/>
    </xf>
    <xf numFmtId="0" fontId="7" fillId="0" borderId="0" xfId="0" applyFont="1"/>
    <xf numFmtId="0" fontId="11" fillId="0" borderId="44" xfId="0" applyFont="1" applyBorder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43" xfId="0" applyBorder="1"/>
    <xf numFmtId="0" fontId="0" fillId="0" borderId="0" xfId="0" applyAlignment="1">
      <alignment wrapText="1"/>
    </xf>
    <xf numFmtId="0" fontId="7" fillId="0" borderId="0" xfId="4"/>
    <xf numFmtId="0" fontId="7" fillId="2" borderId="0" xfId="4" applyFill="1"/>
    <xf numFmtId="0" fontId="8" fillId="0" borderId="0" xfId="4" applyFont="1"/>
    <xf numFmtId="10" fontId="7" fillId="0" borderId="0" xfId="6" applyNumberFormat="1" applyFont="1" applyBorder="1" applyAlignment="1">
      <alignment horizontal="center"/>
    </xf>
    <xf numFmtId="49" fontId="7" fillId="0" borderId="0" xfId="6" applyNumberFormat="1" applyFont="1" applyBorder="1" applyAlignment="1">
      <alignment horizontal="center"/>
    </xf>
    <xf numFmtId="0" fontId="22" fillId="0" borderId="0" xfId="4" applyFont="1"/>
    <xf numFmtId="0" fontId="22" fillId="0" borderId="0" xfId="4" applyFont="1" applyAlignment="1">
      <alignment horizontal="center"/>
    </xf>
    <xf numFmtId="0" fontId="8" fillId="3" borderId="0" xfId="4" applyFont="1" applyFill="1"/>
    <xf numFmtId="166" fontId="7" fillId="3" borderId="0" xfId="6" applyNumberFormat="1" applyFont="1" applyFill="1" applyBorder="1" applyAlignment="1">
      <alignment horizontal="center"/>
    </xf>
    <xf numFmtId="0" fontId="14" fillId="0" borderId="44" xfId="0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0" fontId="10" fillId="0" borderId="44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44" xfId="0" applyFont="1" applyBorder="1"/>
    <xf numFmtId="0" fontId="10" fillId="0" borderId="45" xfId="0" applyFont="1" applyBorder="1"/>
    <xf numFmtId="0" fontId="7" fillId="0" borderId="44" xfId="4" applyBorder="1"/>
    <xf numFmtId="0" fontId="7" fillId="0" borderId="45" xfId="4" applyBorder="1"/>
    <xf numFmtId="0" fontId="8" fillId="0" borderId="44" xfId="4" applyFont="1" applyBorder="1"/>
    <xf numFmtId="0" fontId="7" fillId="0" borderId="23" xfId="4" applyBorder="1"/>
    <xf numFmtId="0" fontId="7" fillId="0" borderId="24" xfId="4" applyBorder="1"/>
    <xf numFmtId="0" fontId="7" fillId="0" borderId="43" xfId="4" applyBorder="1"/>
    <xf numFmtId="165" fontId="11" fillId="3" borderId="44" xfId="4" applyNumberFormat="1" applyFont="1" applyFill="1" applyBorder="1" applyAlignment="1">
      <alignment horizontal="center"/>
    </xf>
    <xf numFmtId="10" fontId="7" fillId="3" borderId="45" xfId="4" applyNumberFormat="1" applyFill="1" applyBorder="1"/>
    <xf numFmtId="0" fontId="8" fillId="0" borderId="45" xfId="4" applyFont="1" applyBorder="1"/>
    <xf numFmtId="165" fontId="11" fillId="0" borderId="44" xfId="4" applyNumberFormat="1" applyFont="1" applyBorder="1" applyAlignment="1">
      <alignment horizontal="center"/>
    </xf>
    <xf numFmtId="0" fontId="22" fillId="0" borderId="45" xfId="4" applyFont="1" applyBorder="1"/>
    <xf numFmtId="0" fontId="22" fillId="0" borderId="23" xfId="4" applyFont="1" applyBorder="1" applyAlignment="1">
      <alignment horizontal="center"/>
    </xf>
    <xf numFmtId="0" fontId="22" fillId="0" borderId="24" xfId="4" applyFont="1" applyBorder="1"/>
    <xf numFmtId="0" fontId="22" fillId="0" borderId="43" xfId="4" applyFont="1" applyBorder="1"/>
    <xf numFmtId="0" fontId="22" fillId="0" borderId="44" xfId="4" applyFont="1" applyBorder="1" applyAlignment="1">
      <alignment horizontal="center"/>
    </xf>
    <xf numFmtId="0" fontId="8" fillId="3" borderId="0" xfId="4" applyFont="1" applyFill="1" applyAlignment="1">
      <alignment horizontal="left"/>
    </xf>
    <xf numFmtId="0" fontId="8" fillId="7" borderId="0" xfId="4" applyFont="1" applyFill="1" applyAlignment="1">
      <alignment horizontal="left"/>
    </xf>
    <xf numFmtId="0" fontId="22" fillId="3" borderId="0" xfId="4" applyFont="1" applyFill="1"/>
    <xf numFmtId="0" fontId="22" fillId="3" borderId="24" xfId="4" applyFont="1" applyFill="1" applyBorder="1"/>
    <xf numFmtId="0" fontId="10" fillId="0" borderId="44" xfId="4" applyFont="1" applyBorder="1" applyAlignment="1">
      <alignment horizontal="center"/>
    </xf>
    <xf numFmtId="0" fontId="10" fillId="0" borderId="45" xfId="4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4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4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0" fillId="0" borderId="0" xfId="0" applyFont="1" applyAlignment="1">
      <alignment horizontal="left"/>
    </xf>
    <xf numFmtId="0" fontId="9" fillId="4" borderId="0" xfId="0" applyFont="1" applyFill="1"/>
    <xf numFmtId="0" fontId="9" fillId="0" borderId="0" xfId="0" applyFont="1"/>
    <xf numFmtId="44" fontId="0" fillId="0" borderId="0" xfId="0" applyNumberFormat="1"/>
    <xf numFmtId="0" fontId="8" fillId="0" borderId="0" xfId="4" applyFont="1" applyAlignment="1">
      <alignment horizontal="left"/>
    </xf>
    <xf numFmtId="166" fontId="8" fillId="3" borderId="0" xfId="4" applyNumberFormat="1" applyFont="1" applyFill="1" applyAlignment="1">
      <alignment horizontal="left"/>
    </xf>
    <xf numFmtId="0" fontId="9" fillId="0" borderId="44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0" fontId="13" fillId="0" borderId="0" xfId="0" applyFont="1"/>
    <xf numFmtId="0" fontId="9" fillId="0" borderId="0" xfId="4" applyFont="1"/>
    <xf numFmtId="44" fontId="9" fillId="0" borderId="0" xfId="14" applyFont="1" applyAlignment="1">
      <alignment horizontal="center" vertical="center" wrapText="1"/>
    </xf>
    <xf numFmtId="44" fontId="0" fillId="0" borderId="0" xfId="14" applyFont="1"/>
    <xf numFmtId="44" fontId="9" fillId="0" borderId="0" xfId="14" applyFont="1" applyAlignment="1">
      <alignment horizontal="center" vertical="center"/>
    </xf>
    <xf numFmtId="44" fontId="9" fillId="0" borderId="0" xfId="14" applyFont="1" applyAlignment="1">
      <alignment horizontal="left" vertical="center"/>
    </xf>
    <xf numFmtId="44" fontId="17" fillId="0" borderId="0" xfId="14" applyFont="1" applyFill="1" applyBorder="1" applyAlignment="1">
      <alignment horizontal="center" vertical="center"/>
    </xf>
    <xf numFmtId="44" fontId="16" fillId="0" borderId="0" xfId="14" applyFont="1" applyAlignment="1">
      <alignment horizontal="center" vertical="center" wrapText="1"/>
    </xf>
    <xf numFmtId="44" fontId="9" fillId="0" borderId="0" xfId="14" applyFont="1"/>
    <xf numFmtId="10" fontId="8" fillId="0" borderId="0" xfId="4" applyNumberFormat="1" applyFont="1"/>
    <xf numFmtId="0" fontId="7" fillId="0" borderId="67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left" vertical="center" wrapText="1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left" vertical="center" wrapText="1"/>
    </xf>
    <xf numFmtId="2" fontId="10" fillId="0" borderId="67" xfId="0" applyNumberFormat="1" applyFont="1" applyBorder="1" applyAlignment="1">
      <alignment horizontal="center" vertical="center" wrapText="1"/>
    </xf>
    <xf numFmtId="44" fontId="7" fillId="0" borderId="67" xfId="14" applyFont="1" applyBorder="1" applyAlignment="1">
      <alignment horizontal="center" vertical="center" wrapText="1"/>
    </xf>
    <xf numFmtId="44" fontId="7" fillId="0" borderId="68" xfId="14" applyFont="1" applyBorder="1" applyAlignment="1">
      <alignment horizontal="center" vertical="center" wrapText="1"/>
    </xf>
    <xf numFmtId="0" fontId="9" fillId="3" borderId="68" xfId="0" applyFont="1" applyFill="1" applyBorder="1" applyAlignment="1">
      <alignment horizontal="left" vertical="center"/>
    </xf>
    <xf numFmtId="0" fontId="9" fillId="3" borderId="67" xfId="0" applyFont="1" applyFill="1" applyBorder="1" applyAlignment="1">
      <alignment vertical="center"/>
    </xf>
    <xf numFmtId="0" fontId="9" fillId="3" borderId="67" xfId="0" applyFont="1" applyFill="1" applyBorder="1" applyAlignment="1">
      <alignment horizontal="center" vertical="center" wrapText="1"/>
    </xf>
    <xf numFmtId="0" fontId="9" fillId="3" borderId="68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/>
    </xf>
    <xf numFmtId="10" fontId="9" fillId="3" borderId="68" xfId="1" applyNumberFormat="1" applyFont="1" applyFill="1" applyBorder="1" applyAlignment="1">
      <alignment horizontal="center" vertical="center"/>
    </xf>
    <xf numFmtId="0" fontId="9" fillId="3" borderId="6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 wrapText="1"/>
    </xf>
    <xf numFmtId="0" fontId="13" fillId="4" borderId="67" xfId="0" applyFont="1" applyFill="1" applyBorder="1" applyAlignment="1">
      <alignment horizontal="center" vertical="center" wrapText="1"/>
    </xf>
    <xf numFmtId="44" fontId="9" fillId="4" borderId="68" xfId="14" applyFont="1" applyFill="1" applyBorder="1" applyAlignment="1">
      <alignment horizontal="center" vertical="center" wrapText="1"/>
    </xf>
    <xf numFmtId="0" fontId="13" fillId="4" borderId="67" xfId="0" applyFont="1" applyFill="1" applyBorder="1" applyAlignment="1">
      <alignment horizontal="left" vertical="center" wrapText="1"/>
    </xf>
    <xf numFmtId="2" fontId="13" fillId="4" borderId="67" xfId="0" applyNumberFormat="1" applyFont="1" applyFill="1" applyBorder="1" applyAlignment="1">
      <alignment horizontal="center" vertical="center" wrapText="1"/>
    </xf>
    <xf numFmtId="44" fontId="9" fillId="4" borderId="67" xfId="14" applyFont="1" applyFill="1" applyBorder="1" applyAlignment="1">
      <alignment horizontal="center" vertical="center" wrapText="1"/>
    </xf>
    <xf numFmtId="44" fontId="9" fillId="0" borderId="68" xfId="14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/>
    </xf>
    <xf numFmtId="49" fontId="9" fillId="4" borderId="67" xfId="0" applyNumberFormat="1" applyFont="1" applyFill="1" applyBorder="1" applyAlignment="1">
      <alignment horizontal="center" vertical="center" wrapText="1"/>
    </xf>
    <xf numFmtId="0" fontId="9" fillId="4" borderId="67" xfId="0" applyFont="1" applyFill="1" applyBorder="1" applyAlignment="1">
      <alignment horizontal="left" vertical="center" wrapText="1"/>
    </xf>
    <xf numFmtId="2" fontId="7" fillId="4" borderId="67" xfId="2" applyNumberFormat="1" applyFont="1" applyFill="1" applyBorder="1" applyAlignment="1">
      <alignment horizontal="center" vertical="center" wrapText="1"/>
    </xf>
    <xf numFmtId="49" fontId="7" fillId="0" borderId="67" xfId="0" applyNumberFormat="1" applyFont="1" applyBorder="1" applyAlignment="1">
      <alignment horizontal="center" vertical="center" wrapText="1"/>
    </xf>
    <xf numFmtId="2" fontId="7" fillId="0" borderId="67" xfId="2" applyNumberFormat="1" applyFont="1" applyFill="1" applyBorder="1" applyAlignment="1">
      <alignment horizontal="center" vertical="center" wrapText="1"/>
    </xf>
    <xf numFmtId="49" fontId="10" fillId="0" borderId="67" xfId="0" applyNumberFormat="1" applyFont="1" applyBorder="1" applyAlignment="1">
      <alignment horizontal="center" vertical="center" wrapText="1"/>
    </xf>
    <xf numFmtId="2" fontId="10" fillId="0" borderId="67" xfId="2" applyNumberFormat="1" applyFont="1" applyFill="1" applyBorder="1" applyAlignment="1">
      <alignment horizontal="center" vertical="center" wrapText="1"/>
    </xf>
    <xf numFmtId="0" fontId="9" fillId="4" borderId="67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vertical="center"/>
    </xf>
    <xf numFmtId="0" fontId="9" fillId="4" borderId="67" xfId="0" applyFont="1" applyFill="1" applyBorder="1" applyAlignment="1">
      <alignment horizontal="center" vertical="center" wrapText="1"/>
    </xf>
    <xf numFmtId="10" fontId="13" fillId="0" borderId="69" xfId="4" applyNumberFormat="1" applyFont="1" applyBorder="1" applyAlignment="1">
      <alignment vertical="center"/>
    </xf>
    <xf numFmtId="0" fontId="13" fillId="0" borderId="70" xfId="4" applyFont="1" applyBorder="1" applyAlignment="1">
      <alignment vertical="center"/>
    </xf>
    <xf numFmtId="10" fontId="13" fillId="0" borderId="71" xfId="4" applyNumberFormat="1" applyFont="1" applyBorder="1" applyAlignment="1">
      <alignment vertical="center"/>
    </xf>
    <xf numFmtId="0" fontId="9" fillId="0" borderId="66" xfId="4" applyFont="1" applyBorder="1" applyAlignment="1">
      <alignment horizontal="center"/>
    </xf>
    <xf numFmtId="4" fontId="8" fillId="3" borderId="73" xfId="4" applyNumberFormat="1" applyFont="1" applyFill="1" applyBorder="1"/>
    <xf numFmtId="165" fontId="11" fillId="4" borderId="66" xfId="4" applyNumberFormat="1" applyFont="1" applyFill="1" applyBorder="1" applyAlignment="1">
      <alignment horizontal="left"/>
    </xf>
    <xf numFmtId="166" fontId="9" fillId="4" borderId="67" xfId="4" applyNumberFormat="1" applyFont="1" applyFill="1" applyBorder="1" applyAlignment="1">
      <alignment horizontal="left"/>
    </xf>
    <xf numFmtId="10" fontId="9" fillId="4" borderId="67" xfId="4" applyNumberFormat="1" applyFont="1" applyFill="1" applyBorder="1" applyAlignment="1">
      <alignment horizontal="left"/>
    </xf>
    <xf numFmtId="166" fontId="7" fillId="4" borderId="67" xfId="6" applyNumberFormat="1" applyFont="1" applyFill="1" applyBorder="1" applyAlignment="1">
      <alignment horizontal="left"/>
    </xf>
    <xf numFmtId="10" fontId="7" fillId="4" borderId="67" xfId="4" applyNumberFormat="1" applyFill="1" applyBorder="1" applyAlignment="1">
      <alignment horizontal="left"/>
    </xf>
    <xf numFmtId="10" fontId="10" fillId="4" borderId="67" xfId="4" applyNumberFormat="1" applyFont="1" applyFill="1" applyBorder="1" applyAlignment="1">
      <alignment horizontal="left"/>
    </xf>
    <xf numFmtId="166" fontId="7" fillId="4" borderId="67" xfId="4" applyNumberFormat="1" applyFill="1" applyBorder="1" applyAlignment="1">
      <alignment horizontal="left"/>
    </xf>
    <xf numFmtId="10" fontId="7" fillId="4" borderId="68" xfId="4" applyNumberFormat="1" applyFill="1" applyBorder="1" applyAlignment="1">
      <alignment horizontal="left"/>
    </xf>
    <xf numFmtId="165" fontId="11" fillId="3" borderId="66" xfId="4" applyNumberFormat="1" applyFont="1" applyFill="1" applyBorder="1" applyAlignment="1">
      <alignment horizontal="left"/>
    </xf>
    <xf numFmtId="166" fontId="9" fillId="3" borderId="67" xfId="4" applyNumberFormat="1" applyFont="1" applyFill="1" applyBorder="1" applyAlignment="1">
      <alignment horizontal="left"/>
    </xf>
    <xf numFmtId="10" fontId="9" fillId="3" borderId="67" xfId="4" applyNumberFormat="1" applyFont="1" applyFill="1" applyBorder="1" applyAlignment="1">
      <alignment horizontal="left"/>
    </xf>
    <xf numFmtId="166" fontId="7" fillId="3" borderId="67" xfId="6" applyNumberFormat="1" applyFont="1" applyFill="1" applyBorder="1" applyAlignment="1">
      <alignment horizontal="left"/>
    </xf>
    <xf numFmtId="10" fontId="7" fillId="3" borderId="67" xfId="4" applyNumberFormat="1" applyFill="1" applyBorder="1" applyAlignment="1">
      <alignment horizontal="left"/>
    </xf>
    <xf numFmtId="10" fontId="10" fillId="3" borderId="67" xfId="4" applyNumberFormat="1" applyFont="1" applyFill="1" applyBorder="1" applyAlignment="1">
      <alignment horizontal="left"/>
    </xf>
    <xf numFmtId="166" fontId="7" fillId="3" borderId="67" xfId="4" applyNumberFormat="1" applyFill="1" applyBorder="1" applyAlignment="1">
      <alignment horizontal="left"/>
    </xf>
    <xf numFmtId="10" fontId="7" fillId="3" borderId="68" xfId="4" applyNumberFormat="1" applyFill="1" applyBorder="1" applyAlignment="1">
      <alignment horizontal="left"/>
    </xf>
    <xf numFmtId="165" fontId="11" fillId="0" borderId="66" xfId="4" applyNumberFormat="1" applyFont="1" applyBorder="1" applyAlignment="1">
      <alignment horizontal="left"/>
    </xf>
    <xf numFmtId="166" fontId="9" fillId="0" borderId="67" xfId="4" applyNumberFormat="1" applyFont="1" applyBorder="1" applyAlignment="1">
      <alignment horizontal="left"/>
    </xf>
    <xf numFmtId="166" fontId="7" fillId="0" borderId="67" xfId="6" applyNumberFormat="1" applyFont="1" applyFill="1" applyBorder="1" applyAlignment="1">
      <alignment horizontal="left"/>
    </xf>
    <xf numFmtId="10" fontId="7" fillId="0" borderId="67" xfId="4" applyNumberFormat="1" applyBorder="1" applyAlignment="1">
      <alignment horizontal="left"/>
    </xf>
    <xf numFmtId="10" fontId="10" fillId="0" borderId="67" xfId="4" applyNumberFormat="1" applyFont="1" applyBorder="1" applyAlignment="1">
      <alignment horizontal="left"/>
    </xf>
    <xf numFmtId="166" fontId="7" fillId="0" borderId="67" xfId="4" applyNumberFormat="1" applyBorder="1" applyAlignment="1">
      <alignment horizontal="left"/>
    </xf>
    <xf numFmtId="10" fontId="7" fillId="0" borderId="68" xfId="4" applyNumberFormat="1" applyBorder="1" applyAlignment="1">
      <alignment horizontal="left"/>
    </xf>
    <xf numFmtId="165" fontId="11" fillId="0" borderId="66" xfId="4" applyNumberFormat="1" applyFont="1" applyBorder="1" applyAlignment="1">
      <alignment horizontal="center"/>
    </xf>
    <xf numFmtId="9" fontId="9" fillId="0" borderId="67" xfId="1" applyFont="1" applyBorder="1" applyAlignment="1">
      <alignment horizontal="left"/>
    </xf>
    <xf numFmtId="166" fontId="7" fillId="0" borderId="67" xfId="6" applyNumberFormat="1" applyFont="1" applyBorder="1" applyAlignment="1">
      <alignment horizontal="center"/>
    </xf>
    <xf numFmtId="10" fontId="7" fillId="0" borderId="67" xfId="4" applyNumberFormat="1" applyBorder="1" applyAlignment="1">
      <alignment horizontal="center"/>
    </xf>
    <xf numFmtId="10" fontId="7" fillId="0" borderId="67" xfId="6" applyNumberFormat="1" applyFont="1" applyBorder="1" applyAlignment="1">
      <alignment horizontal="center"/>
    </xf>
    <xf numFmtId="10" fontId="10" fillId="0" borderId="67" xfId="4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center" vertical="center"/>
    </xf>
    <xf numFmtId="2" fontId="7" fillId="4" borderId="67" xfId="0" applyNumberFormat="1" applyFont="1" applyFill="1" applyBorder="1" applyAlignment="1">
      <alignment horizontal="center" vertical="center" wrapText="1"/>
    </xf>
    <xf numFmtId="2" fontId="7" fillId="3" borderId="67" xfId="0" applyNumberFormat="1" applyFont="1" applyFill="1" applyBorder="1" applyAlignment="1">
      <alignment horizontal="center" vertical="center" wrapText="1"/>
    </xf>
    <xf numFmtId="2" fontId="9" fillId="4" borderId="67" xfId="0" applyNumberFormat="1" applyFont="1" applyFill="1" applyBorder="1" applyAlignment="1">
      <alignment vertical="center"/>
    </xf>
    <xf numFmtId="2" fontId="10" fillId="0" borderId="0" xfId="0" applyNumberFormat="1" applyFont="1"/>
    <xf numFmtId="0" fontId="53" fillId="0" borderId="67" xfId="0" applyFont="1" applyBorder="1" applyAlignment="1">
      <alignment horizontal="left" vertical="center" wrapText="1"/>
    </xf>
    <xf numFmtId="44" fontId="54" fillId="4" borderId="0" xfId="14" applyFont="1" applyFill="1" applyAlignment="1">
      <alignment horizontal="center" vertical="center" wrapText="1"/>
    </xf>
    <xf numFmtId="44" fontId="9" fillId="4" borderId="0" xfId="0" applyNumberFormat="1" applyFont="1" applyFill="1"/>
    <xf numFmtId="2" fontId="7" fillId="3" borderId="0" xfId="0" applyNumberFormat="1" applyFont="1" applyFill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0" borderId="0" xfId="70" applyNumberFormat="1" applyFont="1" applyFill="1" applyBorder="1" applyAlignment="1">
      <alignment horizontal="center" vertical="center"/>
    </xf>
    <xf numFmtId="2" fontId="7" fillId="0" borderId="0" xfId="14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2" fontId="9" fillId="4" borderId="0" xfId="0" applyNumberFormat="1" applyFont="1" applyFill="1" applyAlignment="1">
      <alignment vertical="center"/>
    </xf>
    <xf numFmtId="2" fontId="9" fillId="4" borderId="0" xfId="0" applyNumberFormat="1" applyFont="1" applyFill="1" applyAlignment="1">
      <alignment horizontal="center" vertical="center"/>
    </xf>
    <xf numFmtId="2" fontId="9" fillId="4" borderId="0" xfId="0" applyNumberFormat="1" applyFont="1" applyFill="1" applyAlignment="1">
      <alignment horizontal="center" vertical="center" wrapText="1"/>
    </xf>
    <xf numFmtId="166" fontId="22" fillId="0" borderId="0" xfId="4" applyNumberFormat="1" applyFont="1"/>
    <xf numFmtId="0" fontId="9" fillId="3" borderId="0" xfId="4" applyFont="1" applyFill="1" applyAlignment="1">
      <alignment horizontal="left"/>
    </xf>
    <xf numFmtId="166" fontId="9" fillId="3" borderId="0" xfId="4" applyNumberFormat="1" applyFont="1" applyFill="1" applyAlignment="1">
      <alignment horizontal="left"/>
    </xf>
    <xf numFmtId="10" fontId="9" fillId="3" borderId="0" xfId="4" applyNumberFormat="1" applyFont="1" applyFill="1" applyAlignment="1">
      <alignment horizontal="left"/>
    </xf>
    <xf numFmtId="10" fontId="7" fillId="3" borderId="0" xfId="4" applyNumberFormat="1" applyFill="1" applyAlignment="1">
      <alignment horizontal="center"/>
    </xf>
    <xf numFmtId="10" fontId="10" fillId="3" borderId="0" xfId="4" applyNumberFormat="1" applyFont="1" applyFill="1" applyAlignment="1">
      <alignment horizontal="center"/>
    </xf>
    <xf numFmtId="166" fontId="7" fillId="3" borderId="0" xfId="4" applyNumberFormat="1" applyFill="1" applyAlignment="1">
      <alignment horizontal="center"/>
    </xf>
    <xf numFmtId="4" fontId="8" fillId="3" borderId="0" xfId="4" applyNumberFormat="1" applyFont="1" applyFill="1"/>
    <xf numFmtId="166" fontId="7" fillId="0" borderId="0" xfId="4" applyNumberFormat="1"/>
    <xf numFmtId="0" fontId="7" fillId="0" borderId="0" xfId="4" applyAlignment="1">
      <alignment horizontal="left"/>
    </xf>
    <xf numFmtId="167" fontId="7" fillId="0" borderId="0" xfId="4" applyNumberFormat="1" applyAlignment="1">
      <alignment horizontal="center"/>
    </xf>
    <xf numFmtId="167" fontId="10" fillId="0" borderId="0" xfId="4" applyNumberFormat="1" applyFont="1" applyAlignment="1">
      <alignment horizontal="center"/>
    </xf>
    <xf numFmtId="0" fontId="7" fillId="0" borderId="67" xfId="4" applyBorder="1"/>
    <xf numFmtId="0" fontId="7" fillId="0" borderId="68" xfId="4" applyBorder="1"/>
    <xf numFmtId="0" fontId="7" fillId="0" borderId="67" xfId="4" applyBorder="1" applyAlignment="1">
      <alignment horizontal="center" vertical="center"/>
    </xf>
    <xf numFmtId="10" fontId="7" fillId="0" borderId="68" xfId="140" applyNumberFormat="1" applyFont="1" applyBorder="1" applyAlignment="1">
      <alignment horizontal="right"/>
    </xf>
    <xf numFmtId="10" fontId="7" fillId="0" borderId="67" xfId="141" applyNumberFormat="1" applyFont="1" applyBorder="1"/>
    <xf numFmtId="10" fontId="7" fillId="3" borderId="68" xfId="140" applyNumberFormat="1" applyFont="1" applyFill="1" applyBorder="1" applyAlignment="1">
      <alignment horizontal="right"/>
    </xf>
    <xf numFmtId="10" fontId="7" fillId="0" borderId="68" xfId="4" applyNumberFormat="1" applyBorder="1"/>
    <xf numFmtId="10" fontId="7" fillId="0" borderId="67" xfId="141" applyNumberFormat="1" applyFont="1" applyFill="1" applyBorder="1"/>
    <xf numFmtId="10" fontId="7" fillId="0" borderId="67" xfId="140" applyNumberFormat="1" applyFont="1" applyBorder="1"/>
    <xf numFmtId="0" fontId="9" fillId="0" borderId="67" xfId="4" applyFont="1" applyBorder="1"/>
    <xf numFmtId="10" fontId="9" fillId="0" borderId="67" xfId="140" applyNumberFormat="1" applyFont="1" applyBorder="1"/>
    <xf numFmtId="0" fontId="7" fillId="0" borderId="72" xfId="4" applyBorder="1"/>
    <xf numFmtId="0" fontId="7" fillId="0" borderId="73" xfId="4" applyBorder="1"/>
    <xf numFmtId="0" fontId="7" fillId="0" borderId="75" xfId="4" applyBorder="1"/>
    <xf numFmtId="0" fontId="10" fillId="0" borderId="0" xfId="4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10" fillId="0" borderId="77" xfId="0" applyNumberFormat="1" applyFont="1" applyBorder="1" applyAlignment="1">
      <alignment horizontal="center" vertical="center" wrapText="1"/>
    </xf>
    <xf numFmtId="4" fontId="10" fillId="0" borderId="67" xfId="0" applyNumberFormat="1" applyFont="1" applyBorder="1" applyAlignment="1">
      <alignment horizontal="center" vertical="center" wrapText="1"/>
    </xf>
    <xf numFmtId="44" fontId="0" fillId="0" borderId="0" xfId="14" applyFont="1" applyAlignment="1">
      <alignment vertical="center"/>
    </xf>
    <xf numFmtId="0" fontId="9" fillId="0" borderId="67" xfId="0" applyFont="1" applyBorder="1" applyAlignment="1">
      <alignment vertical="center" wrapText="1"/>
    </xf>
    <xf numFmtId="0" fontId="55" fillId="0" borderId="67" xfId="0" applyFont="1" applyBorder="1" applyAlignment="1">
      <alignment horizontal="center" vertical="center" wrapText="1"/>
    </xf>
    <xf numFmtId="0" fontId="55" fillId="0" borderId="67" xfId="0" applyFont="1" applyBorder="1" applyAlignment="1">
      <alignment horizontal="left" vertical="center" wrapText="1"/>
    </xf>
    <xf numFmtId="0" fontId="7" fillId="0" borderId="67" xfId="0" applyFont="1" applyBorder="1" applyAlignment="1">
      <alignment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67" xfId="2" applyNumberFormat="1" applyFont="1" applyFill="1" applyBorder="1" applyAlignment="1">
      <alignment horizontal="center" vertical="center" wrapText="1"/>
    </xf>
    <xf numFmtId="2" fontId="7" fillId="0" borderId="67" xfId="2" applyNumberFormat="1" applyFont="1" applyFill="1" applyBorder="1" applyAlignment="1">
      <alignment horizontal="center" vertical="center"/>
    </xf>
    <xf numFmtId="44" fontId="7" fillId="0" borderId="67" xfId="14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67" xfId="0" applyFont="1" applyBorder="1" applyAlignment="1">
      <alignment horizontal="center" vertical="center" wrapText="1"/>
    </xf>
    <xf numFmtId="0" fontId="57" fillId="0" borderId="44" xfId="0" applyFont="1" applyBorder="1" applyAlignment="1">
      <alignment vertical="center"/>
    </xf>
    <xf numFmtId="0" fontId="57" fillId="0" borderId="45" xfId="0" applyFont="1" applyBorder="1" applyAlignment="1">
      <alignment vertical="center"/>
    </xf>
    <xf numFmtId="0" fontId="9" fillId="0" borderId="4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4" fontId="9" fillId="0" borderId="6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67" xfId="0" applyFont="1" applyBorder="1" applyAlignment="1">
      <alignment horizontal="center" vertical="center"/>
    </xf>
    <xf numFmtId="4" fontId="17" fillId="0" borderId="0" xfId="1" applyNumberFormat="1" applyFont="1" applyFill="1" applyBorder="1" applyAlignment="1">
      <alignment horizontal="center" vertical="center"/>
    </xf>
    <xf numFmtId="44" fontId="9" fillId="0" borderId="0" xfId="0" applyNumberFormat="1" applyFont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4" fontId="9" fillId="0" borderId="45" xfId="0" applyNumberFormat="1" applyFont="1" applyBorder="1" applyAlignment="1">
      <alignment horizontal="center" vertical="center" wrapText="1"/>
    </xf>
    <xf numFmtId="44" fontId="7" fillId="0" borderId="0" xfId="0" applyNumberFormat="1" applyFont="1"/>
    <xf numFmtId="44" fontId="7" fillId="0" borderId="0" xfId="70" applyFont="1" applyBorder="1"/>
    <xf numFmtId="4" fontId="7" fillId="0" borderId="0" xfId="0" applyNumberFormat="1" applyFont="1"/>
    <xf numFmtId="0" fontId="7" fillId="0" borderId="44" xfId="0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0" fillId="0" borderId="44" xfId="0" applyBorder="1"/>
    <xf numFmtId="0" fontId="7" fillId="0" borderId="44" xfId="0" applyFont="1" applyBorder="1"/>
    <xf numFmtId="0" fontId="7" fillId="0" borderId="45" xfId="0" applyFont="1" applyBorder="1"/>
    <xf numFmtId="44" fontId="9" fillId="46" borderId="0" xfId="0" applyNumberFormat="1" applyFont="1" applyFill="1" applyAlignment="1">
      <alignment horizontal="center" vertical="center" wrapText="1"/>
    </xf>
    <xf numFmtId="44" fontId="60" fillId="46" borderId="0" xfId="70" applyFont="1" applyFill="1" applyBorder="1" applyAlignment="1">
      <alignment horizontal="left" vertical="center"/>
    </xf>
    <xf numFmtId="44" fontId="60" fillId="48" borderId="0" xfId="70" applyFont="1" applyFill="1" applyBorder="1" applyAlignment="1">
      <alignment horizontal="left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left" vertical="center"/>
    </xf>
    <xf numFmtId="44" fontId="9" fillId="0" borderId="67" xfId="0" applyNumberFormat="1" applyFont="1" applyBorder="1" applyAlignment="1">
      <alignment horizontal="center" vertical="center" wrapText="1"/>
    </xf>
    <xf numFmtId="0" fontId="7" fillId="6" borderId="0" xfId="4" applyFill="1"/>
    <xf numFmtId="0" fontId="61" fillId="47" borderId="44" xfId="0" applyFont="1" applyFill="1" applyBorder="1" applyAlignment="1">
      <alignment vertical="center"/>
    </xf>
    <xf numFmtId="0" fontId="61" fillId="47" borderId="45" xfId="0" applyFont="1" applyFill="1" applyBorder="1" applyAlignment="1">
      <alignment horizontal="right" vertical="center"/>
    </xf>
    <xf numFmtId="0" fontId="25" fillId="0" borderId="44" xfId="0" applyFont="1" applyBorder="1" applyAlignment="1">
      <alignment vertical="center"/>
    </xf>
    <xf numFmtId="0" fontId="25" fillId="0" borderId="45" xfId="0" applyFont="1" applyBorder="1" applyAlignment="1">
      <alignment vertical="center"/>
    </xf>
    <xf numFmtId="0" fontId="62" fillId="0" borderId="66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 wrapText="1"/>
    </xf>
    <xf numFmtId="0" fontId="62" fillId="0" borderId="68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67" xfId="0" applyFont="1" applyBorder="1" applyAlignment="1">
      <alignment vertical="center"/>
    </xf>
    <xf numFmtId="10" fontId="25" fillId="0" borderId="67" xfId="1" applyNumberFormat="1" applyFont="1" applyFill="1" applyBorder="1" applyAlignment="1">
      <alignment horizontal="center" vertical="center"/>
    </xf>
    <xf numFmtId="10" fontId="25" fillId="0" borderId="68" xfId="1" applyNumberFormat="1" applyFont="1" applyFill="1" applyBorder="1" applyAlignment="1">
      <alignment horizontal="center" vertical="center"/>
    </xf>
    <xf numFmtId="10" fontId="62" fillId="0" borderId="67" xfId="0" applyNumberFormat="1" applyFont="1" applyBorder="1" applyAlignment="1">
      <alignment horizontal="center" vertical="center"/>
    </xf>
    <xf numFmtId="10" fontId="62" fillId="0" borderId="68" xfId="0" applyNumberFormat="1" applyFont="1" applyBorder="1" applyAlignment="1">
      <alignment horizontal="center" vertical="center"/>
    </xf>
    <xf numFmtId="10" fontId="25" fillId="0" borderId="67" xfId="0" applyNumberFormat="1" applyFont="1" applyBorder="1" applyAlignment="1">
      <alignment horizontal="center" vertical="center"/>
    </xf>
    <xf numFmtId="10" fontId="25" fillId="0" borderId="68" xfId="0" applyNumberFormat="1" applyFont="1" applyBorder="1" applyAlignment="1">
      <alignment horizontal="center" vertical="center"/>
    </xf>
    <xf numFmtId="0" fontId="25" fillId="0" borderId="67" xfId="0" applyFont="1" applyBorder="1" applyAlignment="1">
      <alignment vertical="center" wrapText="1"/>
    </xf>
    <xf numFmtId="10" fontId="9" fillId="6" borderId="67" xfId="142" applyNumberFormat="1" applyFont="1" applyFill="1" applyBorder="1" applyAlignment="1">
      <alignment horizontal="center" vertical="center"/>
    </xf>
    <xf numFmtId="10" fontId="9" fillId="6" borderId="68" xfId="142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61" fillId="47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7" fillId="5" borderId="0" xfId="0" applyFont="1" applyFill="1"/>
    <xf numFmtId="0" fontId="9" fillId="5" borderId="67" xfId="0" applyFont="1" applyFill="1" applyBorder="1" applyAlignment="1">
      <alignment horizontal="center" vertical="center"/>
    </xf>
    <xf numFmtId="44" fontId="9" fillId="5" borderId="67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44" fontId="7" fillId="5" borderId="0" xfId="0" applyNumberFormat="1" applyFont="1" applyFill="1"/>
    <xf numFmtId="44" fontId="9" fillId="4" borderId="67" xfId="0" applyNumberFormat="1" applyFont="1" applyFill="1" applyBorder="1" applyAlignment="1">
      <alignment horizontal="center" vertical="center" wrapText="1"/>
    </xf>
    <xf numFmtId="10" fontId="9" fillId="4" borderId="68" xfId="1" applyNumberFormat="1" applyFont="1" applyFill="1" applyBorder="1" applyAlignment="1">
      <alignment horizontal="center" vertical="center" wrapText="1"/>
    </xf>
    <xf numFmtId="4" fontId="59" fillId="4" borderId="0" xfId="0" applyNumberFormat="1" applyFont="1" applyFill="1" applyAlignment="1">
      <alignment horizontal="center" vertical="center" wrapText="1"/>
    </xf>
    <xf numFmtId="44" fontId="7" fillId="4" borderId="0" xfId="0" applyNumberFormat="1" applyFont="1" applyFill="1"/>
    <xf numFmtId="0" fontId="7" fillId="4" borderId="0" xfId="0" applyFont="1" applyFill="1"/>
    <xf numFmtId="44" fontId="60" fillId="4" borderId="67" xfId="70" applyFont="1" applyFill="1" applyBorder="1" applyAlignment="1">
      <alignment horizontal="left" vertical="center"/>
    </xf>
    <xf numFmtId="44" fontId="7" fillId="4" borderId="0" xfId="0" applyNumberFormat="1" applyFont="1" applyFill="1" applyAlignment="1">
      <alignment horizontal="left" vertical="top"/>
    </xf>
    <xf numFmtId="44" fontId="9" fillId="4" borderId="0" xfId="0" applyNumberFormat="1" applyFont="1" applyFill="1" applyAlignment="1">
      <alignment horizontal="left" vertical="top"/>
    </xf>
    <xf numFmtId="2" fontId="7" fillId="5" borderId="0" xfId="0" applyNumberFormat="1" applyFont="1" applyFill="1" applyAlignment="1">
      <alignment vertical="center" wrapText="1"/>
    </xf>
    <xf numFmtId="44" fontId="7" fillId="5" borderId="0" xfId="70" applyFont="1" applyFill="1"/>
    <xf numFmtId="0" fontId="9" fillId="0" borderId="0" xfId="0" applyFont="1" applyAlignment="1">
      <alignment vertical="center"/>
    </xf>
    <xf numFmtId="0" fontId="9" fillId="0" borderId="4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4" fontId="9" fillId="0" borderId="0" xfId="0" applyNumberFormat="1" applyFont="1"/>
    <xf numFmtId="10" fontId="9" fillId="0" borderId="0" xfId="1" applyNumberFormat="1" applyFont="1" applyFill="1" applyAlignment="1">
      <alignment horizontal="center"/>
    </xf>
    <xf numFmtId="10" fontId="9" fillId="0" borderId="0" xfId="0" applyNumberFormat="1" applyFont="1"/>
    <xf numFmtId="10" fontId="7" fillId="0" borderId="0" xfId="1" applyNumberFormat="1" applyFont="1" applyFill="1"/>
    <xf numFmtId="4" fontId="59" fillId="0" borderId="0" xfId="0" applyNumberFormat="1" applyFont="1" applyAlignment="1">
      <alignment horizontal="center" vertical="center" wrapText="1"/>
    </xf>
    <xf numFmtId="44" fontId="7" fillId="0" borderId="0" xfId="0" applyNumberFormat="1" applyFont="1" applyAlignment="1">
      <alignment horizontal="left" vertical="top"/>
    </xf>
    <xf numFmtId="44" fontId="9" fillId="0" borderId="0" xfId="0" applyNumberFormat="1" applyFont="1" applyAlignment="1">
      <alignment horizontal="center"/>
    </xf>
    <xf numFmtId="44" fontId="9" fillId="0" borderId="0" xfId="70" applyFont="1" applyFill="1"/>
    <xf numFmtId="10" fontId="9" fillId="0" borderId="0" xfId="1" applyNumberFormat="1" applyFont="1" applyFill="1"/>
    <xf numFmtId="44" fontId="9" fillId="0" borderId="31" xfId="0" applyNumberFormat="1" applyFont="1" applyBorder="1" applyAlignment="1">
      <alignment vertical="center"/>
    </xf>
    <xf numFmtId="14" fontId="9" fillId="0" borderId="33" xfId="0" applyNumberFormat="1" applyFont="1" applyBorder="1" applyAlignment="1">
      <alignment horizontal="left" vertical="center"/>
    </xf>
    <xf numFmtId="44" fontId="9" fillId="0" borderId="4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5" xfId="0" applyBorder="1"/>
    <xf numFmtId="0" fontId="7" fillId="0" borderId="23" xfId="0" applyFont="1" applyBorder="1"/>
    <xf numFmtId="0" fontId="7" fillId="0" borderId="24" xfId="0" applyFont="1" applyBorder="1"/>
    <xf numFmtId="44" fontId="7" fillId="0" borderId="24" xfId="0" applyNumberFormat="1" applyFont="1" applyBorder="1"/>
    <xf numFmtId="0" fontId="7" fillId="0" borderId="43" xfId="0" applyFont="1" applyBorder="1"/>
    <xf numFmtId="44" fontId="9" fillId="0" borderId="31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90" xfId="0" applyFont="1" applyBorder="1" applyAlignment="1">
      <alignment horizontal="center" vertical="center"/>
    </xf>
    <xf numFmtId="0" fontId="9" fillId="5" borderId="90" xfId="0" applyFont="1" applyFill="1" applyBorder="1" applyAlignment="1">
      <alignment horizontal="center" vertical="center"/>
    </xf>
    <xf numFmtId="10" fontId="9" fillId="5" borderId="68" xfId="1" applyNumberFormat="1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13" fillId="0" borderId="90" xfId="0" applyFont="1" applyBorder="1" applyAlignment="1">
      <alignment horizontal="center" vertical="center"/>
    </xf>
    <xf numFmtId="0" fontId="13" fillId="4" borderId="90" xfId="0" applyFont="1" applyFill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4" fontId="25" fillId="0" borderId="67" xfId="15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23" xfId="0" applyFont="1" applyBorder="1"/>
    <xf numFmtId="0" fontId="10" fillId="0" borderId="24" xfId="0" applyFont="1" applyBorder="1"/>
    <xf numFmtId="2" fontId="10" fillId="0" borderId="24" xfId="0" applyNumberFormat="1" applyFont="1" applyBorder="1"/>
    <xf numFmtId="0" fontId="10" fillId="0" borderId="43" xfId="0" applyFont="1" applyBorder="1"/>
    <xf numFmtId="0" fontId="7" fillId="0" borderId="90" xfId="4" applyBorder="1"/>
    <xf numFmtId="4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27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21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22" xfId="0" applyFont="1" applyBorder="1" applyAlignment="1">
      <alignment horizontal="left" vertical="top"/>
    </xf>
    <xf numFmtId="0" fontId="13" fillId="0" borderId="3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58" fillId="0" borderId="34" xfId="0" applyFont="1" applyBorder="1" applyAlignment="1">
      <alignment horizontal="center" vertical="center" wrapText="1"/>
    </xf>
    <xf numFmtId="0" fontId="58" fillId="0" borderId="35" xfId="0" applyFont="1" applyBorder="1" applyAlignment="1">
      <alignment horizontal="center" vertical="center" wrapText="1"/>
    </xf>
    <xf numFmtId="0" fontId="58" fillId="0" borderId="48" xfId="0" applyFont="1" applyBorder="1" applyAlignment="1">
      <alignment horizontal="center" vertical="center" wrapText="1"/>
    </xf>
    <xf numFmtId="0" fontId="9" fillId="0" borderId="76" xfId="0" applyFont="1" applyBorder="1" applyAlignment="1">
      <alignment horizontal="left" vertical="center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0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10" fontId="9" fillId="0" borderId="69" xfId="1" applyNumberFormat="1" applyFont="1" applyFill="1" applyBorder="1" applyAlignment="1">
      <alignment horizontal="left" vertical="center"/>
    </xf>
    <xf numFmtId="10" fontId="9" fillId="0" borderId="71" xfId="1" applyNumberFormat="1" applyFont="1" applyFill="1" applyBorder="1" applyAlignment="1">
      <alignment horizontal="left" vertical="center"/>
    </xf>
    <xf numFmtId="44" fontId="9" fillId="0" borderId="69" xfId="0" applyNumberFormat="1" applyFont="1" applyBorder="1" applyAlignment="1">
      <alignment horizontal="center" vertical="center"/>
    </xf>
    <xf numFmtId="44" fontId="9" fillId="0" borderId="77" xfId="0" applyNumberFormat="1" applyFont="1" applyBorder="1" applyAlignment="1">
      <alignment horizontal="center" vertical="center"/>
    </xf>
    <xf numFmtId="0" fontId="9" fillId="0" borderId="69" xfId="0" applyFont="1" applyBorder="1" applyAlignment="1">
      <alignment horizontal="right" vertical="center"/>
    </xf>
    <xf numFmtId="0" fontId="9" fillId="0" borderId="77" xfId="0" applyFont="1" applyBorder="1" applyAlignment="1">
      <alignment horizontal="right" vertical="center"/>
    </xf>
    <xf numFmtId="0" fontId="52" fillId="5" borderId="76" xfId="0" applyFont="1" applyFill="1" applyBorder="1" applyAlignment="1">
      <alignment horizontal="center" vertical="center"/>
    </xf>
    <xf numFmtId="0" fontId="52" fillId="5" borderId="70" xfId="0" applyFont="1" applyFill="1" applyBorder="1" applyAlignment="1">
      <alignment horizontal="center" vertical="center"/>
    </xf>
    <xf numFmtId="0" fontId="52" fillId="5" borderId="71" xfId="0" applyFont="1" applyFill="1" applyBorder="1" applyAlignment="1">
      <alignment horizontal="center" vertical="center"/>
    </xf>
    <xf numFmtId="0" fontId="9" fillId="0" borderId="90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14" fontId="9" fillId="0" borderId="69" xfId="0" applyNumberFormat="1" applyFont="1" applyBorder="1" applyAlignment="1">
      <alignment horizontal="left" vertical="center"/>
    </xf>
    <xf numFmtId="14" fontId="9" fillId="0" borderId="70" xfId="0" applyNumberFormat="1" applyFont="1" applyBorder="1" applyAlignment="1">
      <alignment horizontal="left" vertical="center"/>
    </xf>
    <xf numFmtId="14" fontId="9" fillId="0" borderId="71" xfId="0" applyNumberFormat="1" applyFont="1" applyBorder="1" applyAlignment="1">
      <alignment horizontal="left" vertical="center"/>
    </xf>
    <xf numFmtId="0" fontId="7" fillId="0" borderId="87" xfId="0" applyFont="1" applyBorder="1" applyAlignment="1">
      <alignment horizontal="center" vertical="center"/>
    </xf>
    <xf numFmtId="0" fontId="7" fillId="0" borderId="88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9" fillId="5" borderId="90" xfId="0" applyFont="1" applyFill="1" applyBorder="1" applyAlignment="1">
      <alignment horizontal="center" vertical="center" wrapText="1"/>
    </xf>
    <xf numFmtId="0" fontId="9" fillId="5" borderId="6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49" fontId="7" fillId="0" borderId="67" xfId="0" applyNumberFormat="1" applyFont="1" applyBorder="1" applyAlignment="1">
      <alignment horizontal="left" vertical="center" wrapText="1"/>
    </xf>
    <xf numFmtId="49" fontId="7" fillId="0" borderId="68" xfId="0" applyNumberFormat="1" applyFont="1" applyBorder="1" applyAlignment="1">
      <alignment horizontal="left" vertical="center" wrapText="1"/>
    </xf>
    <xf numFmtId="4" fontId="10" fillId="4" borderId="67" xfId="0" applyNumberFormat="1" applyFont="1" applyFill="1" applyBorder="1" applyAlignment="1">
      <alignment horizontal="center" vertical="center" wrapText="1"/>
    </xf>
    <xf numFmtId="4" fontId="10" fillId="4" borderId="68" xfId="0" applyNumberFormat="1" applyFont="1" applyFill="1" applyBorder="1" applyAlignment="1">
      <alignment horizontal="center" vertical="center" wrapText="1"/>
    </xf>
    <xf numFmtId="4" fontId="10" fillId="3" borderId="67" xfId="0" applyNumberFormat="1" applyFont="1" applyFill="1" applyBorder="1" applyAlignment="1">
      <alignment horizontal="left" vertical="center" wrapText="1"/>
    </xf>
    <xf numFmtId="4" fontId="10" fillId="3" borderId="68" xfId="0" applyNumberFormat="1" applyFont="1" applyFill="1" applyBorder="1" applyAlignment="1">
      <alignment horizontal="left" vertical="center" wrapText="1"/>
    </xf>
    <xf numFmtId="49" fontId="7" fillId="0" borderId="65" xfId="0" applyNumberFormat="1" applyFont="1" applyBorder="1" applyAlignment="1">
      <alignment horizontal="center"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9" fillId="5" borderId="68" xfId="0" applyFont="1" applyFill="1" applyBorder="1" applyAlignment="1">
      <alignment horizontal="center" vertical="center" wrapText="1"/>
    </xf>
    <xf numFmtId="0" fontId="9" fillId="0" borderId="68" xfId="0" applyFont="1" applyBorder="1" applyAlignment="1">
      <alignment horizontal="left" vertical="center"/>
    </xf>
    <xf numFmtId="0" fontId="9" fillId="0" borderId="68" xfId="0" applyFont="1" applyBorder="1" applyAlignment="1">
      <alignment horizontal="left" vertical="center" wrapText="1"/>
    </xf>
    <xf numFmtId="14" fontId="9" fillId="0" borderId="67" xfId="0" applyNumberFormat="1" applyFont="1" applyBorder="1" applyAlignment="1">
      <alignment horizontal="left" vertical="center" wrapText="1"/>
    </xf>
    <xf numFmtId="14" fontId="9" fillId="0" borderId="68" xfId="0" applyNumberFormat="1" applyFont="1" applyBorder="1" applyAlignment="1">
      <alignment horizontal="left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3" fillId="3" borderId="68" xfId="0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164" fontId="7" fillId="0" borderId="67" xfId="2" applyFont="1" applyFill="1" applyBorder="1" applyAlignment="1">
      <alignment horizontal="left" vertical="center" wrapText="1"/>
    </xf>
    <xf numFmtId="164" fontId="7" fillId="0" borderId="68" xfId="2" applyFont="1" applyFill="1" applyBorder="1" applyAlignment="1">
      <alignment horizontal="left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71" xfId="0" applyFont="1" applyFill="1" applyBorder="1" applyAlignment="1">
      <alignment horizontal="center" vertical="center" wrapText="1"/>
    </xf>
    <xf numFmtId="0" fontId="7" fillId="0" borderId="67" xfId="0" applyFont="1" applyBorder="1" applyAlignment="1">
      <alignment horizontal="left" vertical="center" wrapText="1"/>
    </xf>
    <xf numFmtId="0" fontId="7" fillId="0" borderId="68" xfId="0" applyFont="1" applyBorder="1" applyAlignment="1">
      <alignment horizontal="left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3" borderId="65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42" xfId="0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 wrapText="1"/>
    </xf>
    <xf numFmtId="0" fontId="9" fillId="3" borderId="68" xfId="0" applyFont="1" applyFill="1" applyBorder="1" applyAlignment="1">
      <alignment horizontal="center" vertical="center" wrapText="1"/>
    </xf>
    <xf numFmtId="0" fontId="9" fillId="6" borderId="66" xfId="0" applyFont="1" applyFill="1" applyBorder="1" applyAlignment="1">
      <alignment horizontal="center" vertical="center"/>
    </xf>
    <xf numFmtId="0" fontId="9" fillId="6" borderId="67" xfId="0" applyFont="1" applyFill="1" applyBorder="1" applyAlignment="1">
      <alignment horizontal="center" vertical="center"/>
    </xf>
    <xf numFmtId="0" fontId="9" fillId="6" borderId="68" xfId="0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left" vertical="center"/>
    </xf>
    <xf numFmtId="0" fontId="9" fillId="3" borderId="68" xfId="0" applyFont="1" applyFill="1" applyBorder="1" applyAlignment="1">
      <alignment horizontal="left" vertical="center"/>
    </xf>
    <xf numFmtId="0" fontId="9" fillId="3" borderId="66" xfId="0" applyFont="1" applyFill="1" applyBorder="1" applyAlignment="1">
      <alignment horizontal="left" vertical="center" wrapText="1"/>
    </xf>
    <xf numFmtId="0" fontId="9" fillId="3" borderId="67" xfId="0" applyFont="1" applyFill="1" applyBorder="1" applyAlignment="1">
      <alignment horizontal="left" vertical="center" wrapText="1"/>
    </xf>
    <xf numFmtId="0" fontId="9" fillId="3" borderId="66" xfId="0" applyFont="1" applyFill="1" applyBorder="1" applyAlignment="1">
      <alignment horizontal="left" vertical="center"/>
    </xf>
    <xf numFmtId="0" fontId="9" fillId="3" borderId="67" xfId="0" applyFont="1" applyFill="1" applyBorder="1" applyAlignment="1">
      <alignment horizontal="center" vertical="center"/>
    </xf>
    <xf numFmtId="14" fontId="7" fillId="3" borderId="67" xfId="0" applyNumberFormat="1" applyFont="1" applyFill="1" applyBorder="1" applyAlignment="1">
      <alignment horizontal="left" vertical="center"/>
    </xf>
    <xf numFmtId="0" fontId="7" fillId="3" borderId="68" xfId="0" applyFont="1" applyFill="1" applyBorder="1" applyAlignment="1">
      <alignment horizontal="left" vertical="center"/>
    </xf>
    <xf numFmtId="0" fontId="9" fillId="0" borderId="6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7" fillId="0" borderId="73" xfId="4" applyBorder="1" applyAlignment="1">
      <alignment horizontal="center" wrapText="1"/>
    </xf>
    <xf numFmtId="0" fontId="13" fillId="0" borderId="44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45" xfId="4" applyFont="1" applyBorder="1" applyAlignment="1">
      <alignment horizontal="center" vertical="center" wrapText="1"/>
    </xf>
    <xf numFmtId="0" fontId="10" fillId="0" borderId="44" xfId="4" applyFont="1" applyBorder="1" applyAlignment="1">
      <alignment horizontal="center"/>
    </xf>
    <xf numFmtId="0" fontId="10" fillId="0" borderId="0" xfId="4" applyFont="1" applyAlignment="1">
      <alignment horizontal="center"/>
    </xf>
    <xf numFmtId="0" fontId="10" fillId="0" borderId="45" xfId="4" applyFont="1" applyBorder="1" applyAlignment="1">
      <alignment horizontal="center"/>
    </xf>
    <xf numFmtId="0" fontId="10" fillId="0" borderId="44" xfId="4" applyFont="1" applyBorder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0" fillId="0" borderId="45" xfId="4" applyFont="1" applyBorder="1" applyAlignment="1">
      <alignment horizontal="left" vertical="center"/>
    </xf>
    <xf numFmtId="0" fontId="7" fillId="0" borderId="26" xfId="4" applyBorder="1" applyAlignment="1">
      <alignment horizontal="center"/>
    </xf>
    <xf numFmtId="0" fontId="7" fillId="0" borderId="4" xfId="4" applyBorder="1" applyAlignment="1">
      <alignment horizontal="center"/>
    </xf>
    <xf numFmtId="0" fontId="7" fillId="0" borderId="27" xfId="4" applyBorder="1" applyAlignment="1">
      <alignment horizontal="center"/>
    </xf>
    <xf numFmtId="0" fontId="20" fillId="4" borderId="34" xfId="4" applyFont="1" applyFill="1" applyBorder="1" applyAlignment="1">
      <alignment horizontal="center"/>
    </xf>
    <xf numFmtId="0" fontId="20" fillId="4" borderId="35" xfId="4" applyFont="1" applyFill="1" applyBorder="1" applyAlignment="1">
      <alignment horizontal="center"/>
    </xf>
    <xf numFmtId="0" fontId="20" fillId="4" borderId="48" xfId="4" applyFont="1" applyFill="1" applyBorder="1" applyAlignment="1">
      <alignment horizontal="center"/>
    </xf>
    <xf numFmtId="0" fontId="20" fillId="4" borderId="90" xfId="4" applyFont="1" applyFill="1" applyBorder="1" applyAlignment="1">
      <alignment horizontal="center" vertical="center" wrapText="1"/>
    </xf>
    <xf numFmtId="0" fontId="20" fillId="4" borderId="67" xfId="4" applyFont="1" applyFill="1" applyBorder="1" applyAlignment="1">
      <alignment horizontal="center" vertical="center" wrapText="1"/>
    </xf>
    <xf numFmtId="0" fontId="20" fillId="4" borderId="68" xfId="4" applyFont="1" applyFill="1" applyBorder="1" applyAlignment="1">
      <alignment horizontal="center" vertical="center" wrapText="1"/>
    </xf>
    <xf numFmtId="0" fontId="21" fillId="0" borderId="76" xfId="4" applyFont="1" applyBorder="1" applyAlignment="1">
      <alignment horizontal="left" wrapText="1"/>
    </xf>
    <xf numFmtId="0" fontId="21" fillId="0" borderId="70" xfId="4" applyFont="1" applyBorder="1" applyAlignment="1">
      <alignment horizontal="left" wrapText="1"/>
    </xf>
    <xf numFmtId="0" fontId="21" fillId="0" borderId="71" xfId="4" applyFont="1" applyBorder="1" applyAlignment="1">
      <alignment horizontal="left" wrapText="1"/>
    </xf>
    <xf numFmtId="0" fontId="21" fillId="0" borderId="76" xfId="4" applyFont="1" applyBorder="1" applyAlignment="1">
      <alignment horizontal="left" vertical="center" wrapText="1"/>
    </xf>
    <xf numFmtId="0" fontId="21" fillId="0" borderId="70" xfId="4" applyFont="1" applyBorder="1" applyAlignment="1">
      <alignment horizontal="left" vertical="center" wrapText="1"/>
    </xf>
    <xf numFmtId="0" fontId="21" fillId="0" borderId="71" xfId="4" applyFont="1" applyBorder="1" applyAlignment="1">
      <alignment horizontal="left" vertical="center" wrapText="1"/>
    </xf>
    <xf numFmtId="0" fontId="9" fillId="0" borderId="76" xfId="4" applyFont="1" applyBorder="1" applyAlignment="1">
      <alignment horizontal="center"/>
    </xf>
    <xf numFmtId="0" fontId="9" fillId="0" borderId="70" xfId="4" applyFont="1" applyBorder="1" applyAlignment="1">
      <alignment horizontal="center"/>
    </xf>
    <xf numFmtId="0" fontId="9" fillId="0" borderId="71" xfId="4" applyFont="1" applyBorder="1" applyAlignment="1">
      <alignment horizontal="center"/>
    </xf>
    <xf numFmtId="0" fontId="7" fillId="0" borderId="0" xfId="4" applyAlignment="1">
      <alignment horizontal="center"/>
    </xf>
    <xf numFmtId="0" fontId="7" fillId="0" borderId="0" xfId="4" applyAlignment="1">
      <alignment horizontal="center" wrapText="1"/>
    </xf>
    <xf numFmtId="0" fontId="56" fillId="6" borderId="37" xfId="0" applyFont="1" applyFill="1" applyBorder="1" applyAlignment="1">
      <alignment horizontal="center"/>
    </xf>
    <xf numFmtId="0" fontId="56" fillId="6" borderId="38" xfId="0" applyFont="1" applyFill="1" applyBorder="1" applyAlignment="1">
      <alignment horizontal="center"/>
    </xf>
    <xf numFmtId="0" fontId="56" fillId="6" borderId="39" xfId="0" applyFont="1" applyFill="1" applyBorder="1" applyAlignment="1">
      <alignment horizontal="center"/>
    </xf>
    <xf numFmtId="0" fontId="9" fillId="6" borderId="66" xfId="142" applyFont="1" applyFill="1" applyBorder="1" applyAlignment="1">
      <alignment horizontal="center" vertical="center"/>
    </xf>
    <xf numFmtId="0" fontId="9" fillId="6" borderId="67" xfId="142" applyFont="1" applyFill="1" applyBorder="1" applyAlignment="1">
      <alignment horizontal="center" vertical="center"/>
    </xf>
    <xf numFmtId="0" fontId="9" fillId="6" borderId="68" xfId="142" applyFont="1" applyFill="1" applyBorder="1" applyAlignment="1">
      <alignment horizontal="center" vertical="center"/>
    </xf>
    <xf numFmtId="0" fontId="62" fillId="0" borderId="66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61" fillId="47" borderId="67" xfId="0" applyFont="1" applyFill="1" applyBorder="1" applyAlignment="1">
      <alignment horizontal="center" vertical="center"/>
    </xf>
    <xf numFmtId="0" fontId="61" fillId="47" borderId="68" xfId="0" applyFont="1" applyFill="1" applyBorder="1" applyAlignment="1">
      <alignment horizontal="center" vertical="center"/>
    </xf>
    <xf numFmtId="0" fontId="23" fillId="0" borderId="37" xfId="4" applyFont="1" applyBorder="1" applyAlignment="1">
      <alignment horizontal="center" wrapText="1"/>
    </xf>
    <xf numFmtId="0" fontId="23" fillId="0" borderId="38" xfId="4" applyFont="1" applyBorder="1" applyAlignment="1">
      <alignment horizontal="center" wrapText="1"/>
    </xf>
    <xf numFmtId="0" fontId="23" fillId="0" borderId="39" xfId="4" applyFont="1" applyBorder="1" applyAlignment="1">
      <alignment horizontal="center" wrapText="1"/>
    </xf>
    <xf numFmtId="0" fontId="23" fillId="0" borderId="44" xfId="4" applyFont="1" applyBorder="1" applyAlignment="1">
      <alignment horizontal="center" wrapText="1"/>
    </xf>
    <xf numFmtId="0" fontId="23" fillId="0" borderId="0" xfId="4" applyFont="1" applyAlignment="1">
      <alignment horizontal="center" wrapText="1"/>
    </xf>
    <xf numFmtId="0" fontId="23" fillId="0" borderId="45" xfId="4" applyFont="1" applyBorder="1" applyAlignment="1">
      <alignment horizontal="center" wrapText="1"/>
    </xf>
    <xf numFmtId="0" fontId="13" fillId="0" borderId="73" xfId="4" applyFont="1" applyBorder="1" applyAlignment="1">
      <alignment horizontal="center" vertical="center"/>
    </xf>
    <xf numFmtId="0" fontId="13" fillId="0" borderId="75" xfId="4" applyFont="1" applyBorder="1" applyAlignment="1">
      <alignment horizontal="center" vertical="center"/>
    </xf>
    <xf numFmtId="0" fontId="13" fillId="0" borderId="20" xfId="4" applyFont="1" applyBorder="1" applyAlignment="1">
      <alignment horizontal="center" vertical="center"/>
    </xf>
    <xf numFmtId="0" fontId="13" fillId="0" borderId="49" xfId="4" applyFont="1" applyBorder="1" applyAlignment="1">
      <alignment horizontal="center" vertical="center"/>
    </xf>
    <xf numFmtId="0" fontId="13" fillId="0" borderId="66" xfId="4" applyFont="1" applyBorder="1" applyAlignment="1">
      <alignment horizontal="left" vertical="center" wrapText="1"/>
    </xf>
    <xf numFmtId="0" fontId="13" fillId="0" borderId="67" xfId="4" applyFont="1" applyBorder="1" applyAlignment="1">
      <alignment horizontal="left" vertical="center" wrapText="1"/>
    </xf>
    <xf numFmtId="0" fontId="11" fillId="0" borderId="69" xfId="4" applyFont="1" applyBorder="1" applyAlignment="1">
      <alignment horizontal="center"/>
    </xf>
    <xf numFmtId="0" fontId="11" fillId="0" borderId="71" xfId="4" applyFont="1" applyBorder="1" applyAlignment="1">
      <alignment horizontal="center"/>
    </xf>
    <xf numFmtId="0" fontId="21" fillId="3" borderId="69" xfId="4" applyFont="1" applyFill="1" applyBorder="1"/>
    <xf numFmtId="0" fontId="21" fillId="3" borderId="77" xfId="4" applyFont="1" applyFill="1" applyBorder="1"/>
    <xf numFmtId="0" fontId="9" fillId="0" borderId="69" xfId="4" applyFont="1" applyBorder="1" applyAlignment="1">
      <alignment horizontal="center"/>
    </xf>
    <xf numFmtId="0" fontId="9" fillId="0" borderId="77" xfId="4" applyFont="1" applyBorder="1" applyAlignment="1">
      <alignment horizontal="center"/>
    </xf>
    <xf numFmtId="0" fontId="21" fillId="4" borderId="69" xfId="4" applyFont="1" applyFill="1" applyBorder="1"/>
    <xf numFmtId="0" fontId="21" fillId="4" borderId="77" xfId="4" applyFont="1" applyFill="1" applyBorder="1"/>
    <xf numFmtId="0" fontId="9" fillId="0" borderId="67" xfId="4" applyFont="1" applyBorder="1" applyAlignment="1">
      <alignment horizontal="left"/>
    </xf>
    <xf numFmtId="166" fontId="8" fillId="0" borderId="0" xfId="4" applyNumberFormat="1" applyFont="1" applyAlignment="1">
      <alignment horizontal="center" vertical="center"/>
    </xf>
    <xf numFmtId="0" fontId="21" fillId="0" borderId="69" xfId="4" applyFont="1" applyBorder="1"/>
    <xf numFmtId="0" fontId="21" fillId="0" borderId="77" xfId="4" applyFont="1" applyBorder="1"/>
    <xf numFmtId="0" fontId="21" fillId="0" borderId="69" xfId="4" applyFont="1" applyBorder="1" applyAlignment="1">
      <alignment horizontal="left"/>
    </xf>
    <xf numFmtId="0" fontId="21" fillId="0" borderId="77" xfId="4" applyFont="1" applyBorder="1" applyAlignment="1">
      <alignment horizontal="left"/>
    </xf>
    <xf numFmtId="0" fontId="13" fillId="0" borderId="37" xfId="4" applyFont="1" applyBorder="1" applyAlignment="1">
      <alignment horizontal="left" vertical="top"/>
    </xf>
    <xf numFmtId="0" fontId="13" fillId="0" borderId="38" xfId="4" applyFont="1" applyBorder="1" applyAlignment="1">
      <alignment horizontal="left" vertical="top"/>
    </xf>
    <xf numFmtId="0" fontId="13" fillId="0" borderId="47" xfId="4" applyFont="1" applyBorder="1" applyAlignment="1">
      <alignment horizontal="left" vertical="top"/>
    </xf>
    <xf numFmtId="0" fontId="13" fillId="0" borderId="66" xfId="4" applyFont="1" applyBorder="1" applyAlignment="1">
      <alignment horizontal="left" vertical="top"/>
    </xf>
    <xf numFmtId="0" fontId="13" fillId="0" borderId="67" xfId="4" applyFont="1" applyBorder="1" applyAlignment="1">
      <alignment horizontal="left" vertical="top"/>
    </xf>
    <xf numFmtId="0" fontId="13" fillId="0" borderId="72" xfId="4" applyFont="1" applyBorder="1" applyAlignment="1">
      <alignment horizontal="left" vertical="center" wrapText="1"/>
    </xf>
    <xf numFmtId="0" fontId="13" fillId="0" borderId="73" xfId="4" applyFont="1" applyBorder="1" applyAlignment="1">
      <alignment horizontal="left" vertical="center" wrapText="1"/>
    </xf>
    <xf numFmtId="0" fontId="13" fillId="0" borderId="74" xfId="4" applyFont="1" applyBorder="1" applyAlignment="1">
      <alignment horizontal="left" vertical="center" wrapText="1"/>
    </xf>
    <xf numFmtId="0" fontId="13" fillId="0" borderId="76" xfId="4" applyFont="1" applyBorder="1" applyAlignment="1">
      <alignment horizontal="left" vertical="center" wrapText="1"/>
    </xf>
    <xf numFmtId="0" fontId="13" fillId="0" borderId="70" xfId="4" applyFont="1" applyBorder="1" applyAlignment="1">
      <alignment horizontal="left" vertical="center" wrapText="1"/>
    </xf>
    <xf numFmtId="0" fontId="13" fillId="0" borderId="77" xfId="4" applyFont="1" applyBorder="1" applyAlignment="1">
      <alignment horizontal="left" vertical="center" wrapText="1"/>
    </xf>
    <xf numFmtId="0" fontId="9" fillId="6" borderId="72" xfId="4" applyFont="1" applyFill="1" applyBorder="1" applyAlignment="1">
      <alignment horizontal="center" vertical="center"/>
    </xf>
    <xf numFmtId="0" fontId="9" fillId="6" borderId="73" xfId="4" applyFont="1" applyFill="1" applyBorder="1" applyAlignment="1">
      <alignment horizontal="center" vertical="center"/>
    </xf>
    <xf numFmtId="0" fontId="9" fillId="6" borderId="75" xfId="4" applyFont="1" applyFill="1" applyBorder="1" applyAlignment="1">
      <alignment horizontal="center" vertical="center"/>
    </xf>
    <xf numFmtId="14" fontId="13" fillId="0" borderId="59" xfId="4" applyNumberFormat="1" applyFont="1" applyBorder="1" applyAlignment="1">
      <alignment horizontal="center" vertical="center"/>
    </xf>
    <xf numFmtId="14" fontId="13" fillId="0" borderId="46" xfId="4" applyNumberFormat="1" applyFont="1" applyBorder="1" applyAlignment="1">
      <alignment horizontal="center" vertical="center"/>
    </xf>
    <xf numFmtId="14" fontId="13" fillId="0" borderId="38" xfId="4" applyNumberFormat="1" applyFont="1" applyBorder="1" applyAlignment="1">
      <alignment horizontal="center" vertical="center"/>
    </xf>
    <xf numFmtId="14" fontId="13" fillId="0" borderId="39" xfId="4" applyNumberFormat="1" applyFont="1" applyBorder="1" applyAlignment="1">
      <alignment horizontal="center" vertical="center"/>
    </xf>
    <xf numFmtId="14" fontId="13" fillId="0" borderId="20" xfId="4" applyNumberFormat="1" applyFont="1" applyBorder="1" applyAlignment="1">
      <alignment horizontal="center" vertical="center"/>
    </xf>
    <xf numFmtId="14" fontId="13" fillId="0" borderId="49" xfId="4" applyNumberFormat="1" applyFont="1" applyBorder="1" applyAlignment="1">
      <alignment horizontal="center" vertical="center"/>
    </xf>
    <xf numFmtId="0" fontId="52" fillId="0" borderId="0" xfId="4" applyFont="1" applyAlignment="1">
      <alignment horizontal="center" vertical="center" wrapText="1"/>
    </xf>
    <xf numFmtId="166" fontId="52" fillId="0" borderId="0" xfId="4" applyNumberFormat="1" applyFont="1" applyAlignment="1">
      <alignment horizontal="center" vertical="center"/>
    </xf>
    <xf numFmtId="0" fontId="7" fillId="0" borderId="0" xfId="4" applyAlignment="1">
      <alignment horizontal="center" vertical="center"/>
    </xf>
    <xf numFmtId="166" fontId="7" fillId="0" borderId="0" xfId="4" applyNumberFormat="1" applyAlignment="1">
      <alignment horizontal="center" vertical="center"/>
    </xf>
    <xf numFmtId="0" fontId="22" fillId="0" borderId="44" xfId="4" applyFont="1" applyBorder="1" applyAlignment="1">
      <alignment horizontal="center"/>
    </xf>
    <xf numFmtId="0" fontId="22" fillId="0" borderId="0" xfId="4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58" fillId="0" borderId="37" xfId="0" applyFont="1" applyBorder="1" applyAlignment="1">
      <alignment horizontal="center" vertical="center" wrapText="1"/>
    </xf>
    <xf numFmtId="0" fontId="58" fillId="0" borderId="38" xfId="0" applyFont="1" applyBorder="1" applyAlignment="1">
      <alignment horizontal="center" vertical="center" wrapText="1"/>
    </xf>
    <xf numFmtId="0" fontId="58" fillId="0" borderId="39" xfId="0" applyFont="1" applyBorder="1" applyAlignment="1">
      <alignment horizontal="center" vertical="center" wrapText="1"/>
    </xf>
    <xf numFmtId="0" fontId="52" fillId="6" borderId="21" xfId="0" applyFont="1" applyFill="1" applyBorder="1" applyAlignment="1">
      <alignment horizontal="center" vertical="center"/>
    </xf>
    <xf numFmtId="0" fontId="52" fillId="6" borderId="3" xfId="0" applyFont="1" applyFill="1" applyBorder="1" applyAlignment="1">
      <alignment horizontal="center" vertical="center"/>
    </xf>
    <xf numFmtId="0" fontId="52" fillId="6" borderId="7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0" fillId="0" borderId="44" xfId="0" applyFont="1" applyBorder="1" applyAlignment="1">
      <alignment horizontal="center"/>
    </xf>
  </cellXfs>
  <cellStyles count="143">
    <cellStyle name="20% - Ênfase1 2" xfId="15"/>
    <cellStyle name="20% - Ênfase1 2 2" xfId="90"/>
    <cellStyle name="20% - Ênfase2 2" xfId="16"/>
    <cellStyle name="20% - Ênfase2 2 2" xfId="91"/>
    <cellStyle name="20% - Ênfase3 2" xfId="17"/>
    <cellStyle name="20% - Ênfase3 2 2" xfId="92"/>
    <cellStyle name="20% - Ênfase4 2" xfId="18"/>
    <cellStyle name="20% - Ênfase4 2 2" xfId="93"/>
    <cellStyle name="20% - Ênfase5 2" xfId="19"/>
    <cellStyle name="20% - Ênfase5 2 2" xfId="94"/>
    <cellStyle name="20% - Ênfase6 2" xfId="20"/>
    <cellStyle name="20% - Ênfase6 2 2" xfId="95"/>
    <cellStyle name="40% - Ênfase1 2" xfId="21"/>
    <cellStyle name="40% - Ênfase1 2 2" xfId="96"/>
    <cellStyle name="40% - Ênfase2 2" xfId="22"/>
    <cellStyle name="40% - Ênfase2 2 2" xfId="97"/>
    <cellStyle name="40% - Ênfase3 2" xfId="23"/>
    <cellStyle name="40% - Ênfase3 2 2" xfId="98"/>
    <cellStyle name="40% - Ênfase4 2" xfId="24"/>
    <cellStyle name="40% - Ênfase4 2 2" xfId="99"/>
    <cellStyle name="40% - Ênfase5 2" xfId="25"/>
    <cellStyle name="40% - Ênfase5 2 2" xfId="100"/>
    <cellStyle name="40% - Ênfase6 2" xfId="26"/>
    <cellStyle name="40% - Ênfase6 2 2" xfId="101"/>
    <cellStyle name="60% - Ênfase1 2" xfId="67"/>
    <cellStyle name="60% - Ênfase1 2 2" xfId="102"/>
    <cellStyle name="60% - Ênfase1 3" xfId="27"/>
    <cellStyle name="60% - Ênfase2 2" xfId="28"/>
    <cellStyle name="60% - Ênfase2 2 2" xfId="103"/>
    <cellStyle name="60% - Ênfase3 2" xfId="29"/>
    <cellStyle name="60% - Ênfase3 2 2" xfId="104"/>
    <cellStyle name="60% - Ênfase4 2" xfId="30"/>
    <cellStyle name="60% - Ênfase4 2 2" xfId="105"/>
    <cellStyle name="60% - Ênfase5 2" xfId="31"/>
    <cellStyle name="60% - Ênfase5 2 2" xfId="106"/>
    <cellStyle name="60% - Ênfase6 2" xfId="32"/>
    <cellStyle name="60% - Ênfase6 2 2" xfId="107"/>
    <cellStyle name="Bom 2" xfId="33"/>
    <cellStyle name="Bom 2 2" xfId="108"/>
    <cellStyle name="Cálculo 2" xfId="34"/>
    <cellStyle name="Cálculo 2 2" xfId="109"/>
    <cellStyle name="Célula de Verificação 2" xfId="35"/>
    <cellStyle name="Célula de Verificação 2 2" xfId="110"/>
    <cellStyle name="Célula Vinculada 2" xfId="36"/>
    <cellStyle name="Ênfase1" xfId="142" builtinId="29"/>
    <cellStyle name="Ênfase1 2" xfId="37"/>
    <cellStyle name="Ênfase1 2 2" xfId="111"/>
    <cellStyle name="Ênfase2 2" xfId="38"/>
    <cellStyle name="Ênfase2 2 2" xfId="112"/>
    <cellStyle name="Ênfase3 2" xfId="39"/>
    <cellStyle name="Ênfase3 2 2" xfId="113"/>
    <cellStyle name="Ênfase4 2" xfId="40"/>
    <cellStyle name="Ênfase4 2 2" xfId="114"/>
    <cellStyle name="Ênfase5 2" xfId="41"/>
    <cellStyle name="Ênfase5 2 2" xfId="115"/>
    <cellStyle name="Ênfase6 2" xfId="42"/>
    <cellStyle name="Ênfase6 2 2" xfId="116"/>
    <cellStyle name="Entrada 2" xfId="43"/>
    <cellStyle name="Entrada 2 2" xfId="117"/>
    <cellStyle name="Excel Built-in Normal" xfId="8"/>
    <cellStyle name="Hiperlink 2" xfId="83"/>
    <cellStyle name="Incorreto 2" xfId="44"/>
    <cellStyle name="Moeda" xfId="14" builtinId="4"/>
    <cellStyle name="Moeda 2" xfId="70"/>
    <cellStyle name="Moeda 2 10" xfId="66"/>
    <cellStyle name="Moeda 2 2" xfId="118"/>
    <cellStyle name="Moeda 2 3" xfId="79"/>
    <cellStyle name="Moeda 3" xfId="58"/>
    <cellStyle name="Moeda 3 2" xfId="84"/>
    <cellStyle name="Moeda 4" xfId="80"/>
    <cellStyle name="Neutra 2" xfId="45"/>
    <cellStyle name="Normal" xfId="0" builtinId="0"/>
    <cellStyle name="Normal 2" xfId="4"/>
    <cellStyle name="Normal 2 2" xfId="10"/>
    <cellStyle name="Normal 2 2 10" xfId="61"/>
    <cellStyle name="Normal 2 2 2" xfId="13"/>
    <cellStyle name="Normal 2 2 2 2" xfId="74"/>
    <cellStyle name="Normal 2 2 2 2 2" xfId="62"/>
    <cellStyle name="Normal 2 2 2 3" xfId="71"/>
    <cellStyle name="Normal 2 2 3" xfId="60"/>
    <cellStyle name="Normal 2 2 3 2" xfId="133"/>
    <cellStyle name="Normal 2 2 4" xfId="59"/>
    <cellStyle name="Normal 2 2 5" xfId="132"/>
    <cellStyle name="Normal 2 3" xfId="134"/>
    <cellStyle name="Normal 3" xfId="3"/>
    <cellStyle name="Normal 3 2" xfId="81"/>
    <cellStyle name="Normal 3 2 2" xfId="135"/>
    <cellStyle name="Normal 3 3" xfId="119"/>
    <cellStyle name="Normal 4" xfId="9"/>
    <cellStyle name="Normal 4 2" xfId="82"/>
    <cellStyle name="Normal 4 3" xfId="89"/>
    <cellStyle name="Normal 4 4" xfId="77"/>
    <cellStyle name="Normal 5" xfId="12"/>
    <cellStyle name="Normal 5 2" xfId="86"/>
    <cellStyle name="Normal 6" xfId="63"/>
    <cellStyle name="Normal 6 2" xfId="85"/>
    <cellStyle name="Nota 2" xfId="46"/>
    <cellStyle name="Nota 2 2" xfId="120"/>
    <cellStyle name="Porcentagem" xfId="1" builtinId="5"/>
    <cellStyle name="Porcentagem 2" xfId="5"/>
    <cellStyle name="Porcentagem 2 2" xfId="7"/>
    <cellStyle name="Porcentagem 2 2 2" xfId="75"/>
    <cellStyle name="Porcentagem 2 2 2 2" xfId="136"/>
    <cellStyle name="Porcentagem 2 2 2 3" xfId="141"/>
    <cellStyle name="Porcentagem 2 2 3" xfId="76"/>
    <cellStyle name="Porcentagem 2 2 4" xfId="140"/>
    <cellStyle name="Porcentagem 2 3" xfId="122"/>
    <cellStyle name="Porcentagem 3" xfId="121"/>
    <cellStyle name="Porcentagem 4" xfId="87"/>
    <cellStyle name="Saída 2" xfId="47"/>
    <cellStyle name="Saída 2 2" xfId="123"/>
    <cellStyle name="Texto de Aviso 2" xfId="49"/>
    <cellStyle name="Texto Explicativo 2" xfId="50"/>
    <cellStyle name="Título 1 2" xfId="52"/>
    <cellStyle name="Título 1 2 2" xfId="124"/>
    <cellStyle name="Título 2 2" xfId="53"/>
    <cellStyle name="Título 2 2 2" xfId="125"/>
    <cellStyle name="Título 3 2" xfId="54"/>
    <cellStyle name="Título 3 2 2" xfId="126"/>
    <cellStyle name="Título 4 2" xfId="55"/>
    <cellStyle name="Título 4 2 2" xfId="127"/>
    <cellStyle name="Título 5" xfId="51"/>
    <cellStyle name="Título 5 2" xfId="128"/>
    <cellStyle name="Total 2" xfId="56"/>
    <cellStyle name="Total 2 2" xfId="129"/>
    <cellStyle name="Vírgula" xfId="2" builtinId="3"/>
    <cellStyle name="Vírgula 2" xfId="6"/>
    <cellStyle name="Vírgula 2 10" xfId="64"/>
    <cellStyle name="Vírgula 2 10 2" xfId="72"/>
    <cellStyle name="Vírgula 2 2" xfId="68"/>
    <cellStyle name="Vírgula 2 2 2" xfId="138"/>
    <cellStyle name="Vírgula 2 2 2 2 2" xfId="65"/>
    <cellStyle name="Vírgula 2 2 2 2 2 2" xfId="73"/>
    <cellStyle name="Vírgula 2 3" xfId="137"/>
    <cellStyle name="Vírgula 2 4" xfId="131"/>
    <cellStyle name="Vírgula 3" xfId="11"/>
    <cellStyle name="Vírgula 3 2" xfId="139"/>
    <cellStyle name="Vírgula 3 3" xfId="130"/>
    <cellStyle name="Vírgula 3 4" xfId="78"/>
    <cellStyle name="Vírgula 4" xfId="57"/>
    <cellStyle name="Vírgula 4 2" xfId="69"/>
    <cellStyle name="Vírgula 4 3" xfId="88"/>
    <cellStyle name="Vírgula 5" xfId="48"/>
  </cellStyles>
  <dxfs count="1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0512160197786E-2"/>
          <c:y val="7.5459600281347849E-2"/>
          <c:w val="0.89234611047828649"/>
          <c:h val="0.6353117736458944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>
                    <a:lumMod val="67000"/>
                  </a:schemeClr>
                </a:gs>
                <a:gs pos="48000">
                  <a:schemeClr val="accent1">
                    <a:lumMod val="97000"/>
                    <a:lumOff val="3000"/>
                  </a:schemeClr>
                </a:gs>
                <a:gs pos="100000">
                  <a:schemeClr val="accent1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solidFill>
                <a:schemeClr val="tx1"/>
              </a:solidFill>
            </a:ln>
            <a:effectLst>
              <a:outerShdw blurRad="25400" dist="50800" dir="2700000" algn="tl" rotWithShape="0">
                <a:prstClr val="black">
                  <a:alpha val="65000"/>
                </a:prstClr>
              </a:outerShdw>
            </a:effectLst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B52E11A-1162-4F3B-8703-E63A7A8C57B5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A79-479E-9F28-D00E77EDCDD7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576C721-C27B-4153-9775-D60645B52458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A79-479E-9F28-D00E77EDCDD7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0FA10DB-44E0-4547-9324-4711C2252BDF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A79-479E-9F28-D00E77EDCDD7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8BEEE6B-0077-4A5E-869C-9CF4FC740C96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A79-479E-9F28-D00E77EDCDD7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15EACCB-8EC0-40AD-A116-2A04CEC5A76A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A79-479E-9F28-D00E77EDCDD7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43E4F36-90A2-4BF1-9569-B7E34672E79D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A79-479E-9F28-D00E77EDCDD7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82D527B-3306-481E-83C1-EA53522D34A2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A79-479E-9F28-D00E77EDCDD7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677C2C3-D04C-402E-B73C-B665FA41C03C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55D-4012-9994-22FE4DB7AF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'CURVA ABC'!$G$9:$G$16</c:f>
              <c:strCache>
                <c:ptCount val="8"/>
                <c:pt idx="0">
                  <c:v>SERVIÇOS PRELIMINARES</c:v>
                </c:pt>
                <c:pt idx="1">
                  <c:v>INFRAESTRUTURA - SAPATAS E VIGAS BALDRAME</c:v>
                </c:pt>
                <c:pt idx="2">
                  <c:v>REATERRO E PISO</c:v>
                </c:pt>
                <c:pt idx="3">
                  <c:v>DRENAGEM</c:v>
                </c:pt>
                <c:pt idx="4">
                  <c:v>VIGAS E PILARES (NÍVEL + 1,20)</c:v>
                </c:pt>
                <c:pt idx="5">
                  <c:v>VIGAS E PILARES (NÍVEL + 2,40)</c:v>
                </c:pt>
                <c:pt idx="6">
                  <c:v>VIGAS E PILARES (NÍVEL + 3,60)</c:v>
                </c:pt>
                <c:pt idx="7">
                  <c:v>VIGAS E PILARES (NÍVEL + 4,80)</c:v>
                </c:pt>
              </c:strCache>
            </c:strRef>
          </c:cat>
          <c:val>
            <c:numRef>
              <c:f>'CURVA ABC'!$I$9:$I$16</c:f>
              <c:numCache>
                <c:formatCode>0.00%</c:formatCode>
                <c:ptCount val="8"/>
                <c:pt idx="0">
                  <c:v>0.39586231544219402</c:v>
                </c:pt>
                <c:pt idx="1">
                  <c:v>0.28092616541486182</c:v>
                </c:pt>
                <c:pt idx="2">
                  <c:v>9.7843774963212587E-2</c:v>
                </c:pt>
                <c:pt idx="3">
                  <c:v>6.1165678913703933E-2</c:v>
                </c:pt>
                <c:pt idx="4">
                  <c:v>5.6548367320000681E-2</c:v>
                </c:pt>
                <c:pt idx="5">
                  <c:v>5.4945253531058218E-2</c:v>
                </c:pt>
                <c:pt idx="6">
                  <c:v>2.6765534951319416E-2</c:v>
                </c:pt>
                <c:pt idx="7">
                  <c:v>2.594290946364947E-2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ABC'!$K$9:$K$16</c15:f>
                <c15:dlblRangeCache>
                  <c:ptCount val="8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B</c:v>
                  </c:pt>
                  <c:pt idx="4">
                    <c:v>B</c:v>
                  </c:pt>
                  <c:pt idx="5">
                    <c:v>B</c:v>
                  </c:pt>
                  <c:pt idx="6">
                    <c:v>C</c:v>
                  </c:pt>
                  <c:pt idx="7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A79-479E-9F28-D00E77EDC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26347600"/>
        <c:axId val="926349264"/>
      </c:barChart>
      <c:lineChart>
        <c:grouping val="standard"/>
        <c:varyColors val="0"/>
        <c:ser>
          <c:idx val="1"/>
          <c:order val="1"/>
          <c:spPr>
            <a:ln w="50800" cap="rnd"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5400000" scaled="0"/>
                <a:tileRect/>
              </a:gradFill>
              <a:round/>
            </a:ln>
            <a:effectLst/>
          </c:spPr>
          <c:marker>
            <c:symbol val="none"/>
          </c:marker>
          <c:cat>
            <c:strRef>
              <c:f>'CURVA ABC'!$G$9:$G$16</c:f>
              <c:strCache>
                <c:ptCount val="8"/>
                <c:pt idx="0">
                  <c:v>SERVIÇOS PRELIMINARES</c:v>
                </c:pt>
                <c:pt idx="1">
                  <c:v>INFRAESTRUTURA - SAPATAS E VIGAS BALDRAME</c:v>
                </c:pt>
                <c:pt idx="2">
                  <c:v>REATERRO E PISO</c:v>
                </c:pt>
                <c:pt idx="3">
                  <c:v>DRENAGEM</c:v>
                </c:pt>
                <c:pt idx="4">
                  <c:v>VIGAS E PILARES (NÍVEL + 1,20)</c:v>
                </c:pt>
                <c:pt idx="5">
                  <c:v>VIGAS E PILARES (NÍVEL + 2,40)</c:v>
                </c:pt>
                <c:pt idx="6">
                  <c:v>VIGAS E PILARES (NÍVEL + 3,60)</c:v>
                </c:pt>
                <c:pt idx="7">
                  <c:v>VIGAS E PILARES (NÍVEL + 4,80)</c:v>
                </c:pt>
              </c:strCache>
            </c:strRef>
          </c:cat>
          <c:val>
            <c:numRef>
              <c:f>'CURVA ABC'!$J$9:$J$16</c:f>
              <c:numCache>
                <c:formatCode>0.00%</c:formatCode>
                <c:ptCount val="8"/>
                <c:pt idx="0">
                  <c:v>0.39586231544219402</c:v>
                </c:pt>
                <c:pt idx="1">
                  <c:v>0.6767884808570559</c:v>
                </c:pt>
                <c:pt idx="2">
                  <c:v>0.77463225582026851</c:v>
                </c:pt>
                <c:pt idx="3">
                  <c:v>0.83579793473397246</c:v>
                </c:pt>
                <c:pt idx="4">
                  <c:v>0.89234630205397314</c:v>
                </c:pt>
                <c:pt idx="5">
                  <c:v>0.94729155558503131</c:v>
                </c:pt>
                <c:pt idx="6">
                  <c:v>0.9740570905363507</c:v>
                </c:pt>
                <c:pt idx="7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79-479E-9F28-D00E77EDC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347600"/>
        <c:axId val="926349264"/>
      </c:lineChart>
      <c:catAx>
        <c:axId val="92634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26349264"/>
        <c:crosses val="autoZero"/>
        <c:auto val="1"/>
        <c:lblAlgn val="ctr"/>
        <c:lblOffset val="100"/>
        <c:noMultiLvlLbl val="0"/>
      </c:catAx>
      <c:valAx>
        <c:axId val="9263492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2634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368300</xdr:colOff>
          <xdr:row>0</xdr:row>
          <xdr:rowOff>101600</xdr:rowOff>
        </xdr:from>
        <xdr:to>
          <xdr:col>2</xdr:col>
          <xdr:colOff>139700</xdr:colOff>
          <xdr:row>0</xdr:row>
          <xdr:rowOff>711200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3017520</xdr:colOff>
      <xdr:row>0</xdr:row>
      <xdr:rowOff>106680</xdr:rowOff>
    </xdr:from>
    <xdr:to>
      <xdr:col>3</xdr:col>
      <xdr:colOff>346474</xdr:colOff>
      <xdr:row>0</xdr:row>
      <xdr:rowOff>1048125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106680"/>
          <a:ext cx="3912634" cy="9414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1887880</xdr:colOff>
      <xdr:row>0</xdr:row>
      <xdr:rowOff>158751</xdr:rowOff>
    </xdr:from>
    <xdr:to>
      <xdr:col>6</xdr:col>
      <xdr:colOff>565126</xdr:colOff>
      <xdr:row>0</xdr:row>
      <xdr:rowOff>1100196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8727" y="158751"/>
          <a:ext cx="3912634" cy="9414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101</xdr:row>
      <xdr:rowOff>47625</xdr:rowOff>
    </xdr:from>
    <xdr:to>
      <xdr:col>9</xdr:col>
      <xdr:colOff>0</xdr:colOff>
      <xdr:row>103</xdr:row>
      <xdr:rowOff>0</xdr:rowOff>
    </xdr:to>
    <xdr:sp macro="" textlink="">
      <xdr:nvSpPr>
        <xdr:cNvPr id="5122" name="Text Box 7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1271587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577850</xdr:colOff>
      <xdr:row>0</xdr:row>
      <xdr:rowOff>101600</xdr:rowOff>
    </xdr:from>
    <xdr:to>
      <xdr:col>3</xdr:col>
      <xdr:colOff>4387652</xdr:colOff>
      <xdr:row>0</xdr:row>
      <xdr:rowOff>1029710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101600"/>
          <a:ext cx="3960408" cy="928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73025</xdr:rowOff>
    </xdr:from>
    <xdr:to>
      <xdr:col>3</xdr:col>
      <xdr:colOff>311150</xdr:colOff>
      <xdr:row>0</xdr:row>
      <xdr:rowOff>949473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73025"/>
          <a:ext cx="3730625" cy="8764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771073</xdr:colOff>
      <xdr:row>0</xdr:row>
      <xdr:rowOff>54428</xdr:rowOff>
    </xdr:from>
    <xdr:to>
      <xdr:col>7</xdr:col>
      <xdr:colOff>703035</xdr:colOff>
      <xdr:row>5</xdr:row>
      <xdr:rowOff>92596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073" y="54428"/>
          <a:ext cx="3636733" cy="854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155122</xdr:colOff>
      <xdr:row>7</xdr:row>
      <xdr:rowOff>231322</xdr:rowOff>
    </xdr:from>
    <xdr:to>
      <xdr:col>3</xdr:col>
      <xdr:colOff>1436914</xdr:colOff>
      <xdr:row>26</xdr:row>
      <xdr:rowOff>130629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29687</xdr:colOff>
      <xdr:row>0</xdr:row>
      <xdr:rowOff>179367</xdr:rowOff>
    </xdr:from>
    <xdr:to>
      <xdr:col>2</xdr:col>
      <xdr:colOff>386236</xdr:colOff>
      <xdr:row>0</xdr:row>
      <xdr:rowOff>1055815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0901" y="179367"/>
          <a:ext cx="3554227" cy="8764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PONTE%20CORREDOR/MODEL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36328125" defaultRowHeight="12.5" x14ac:dyDescent="0.25"/>
  <cols>
    <col min="1" max="1" width="5.453125" style="1" bestFit="1" customWidth="1"/>
    <col min="2" max="2" width="10.6328125" style="1" bestFit="1" customWidth="1"/>
    <col min="3" max="3" width="48" style="1" customWidth="1"/>
    <col min="4" max="4" width="9.36328125" style="1"/>
    <col min="5" max="8" width="12.36328125" style="1" customWidth="1"/>
    <col min="9" max="16384" width="9.36328125" style="1"/>
  </cols>
  <sheetData>
    <row r="1" spans="1:10" ht="60.75" customHeight="1" thickBot="1" x14ac:dyDescent="0.3">
      <c r="A1" s="366"/>
      <c r="B1" s="366"/>
      <c r="C1" s="365"/>
      <c r="D1" s="365"/>
      <c r="E1" s="365"/>
      <c r="F1" s="365"/>
      <c r="G1" s="365"/>
      <c r="H1" s="365"/>
    </row>
    <row r="2" spans="1:10" ht="16" thickBot="1" x14ac:dyDescent="0.4">
      <c r="A2" s="382" t="s">
        <v>5</v>
      </c>
      <c r="B2" s="383"/>
      <c r="C2" s="383"/>
      <c r="D2" s="383"/>
      <c r="E2" s="383"/>
      <c r="F2" s="383"/>
      <c r="G2" s="383"/>
      <c r="H2" s="384"/>
    </row>
    <row r="3" spans="1:10" ht="3.75" customHeight="1" thickBot="1" x14ac:dyDescent="0.3">
      <c r="A3" s="380"/>
      <c r="B3" s="380"/>
      <c r="C3" s="380"/>
      <c r="D3" s="380"/>
      <c r="E3" s="380"/>
      <c r="F3" s="380"/>
      <c r="G3" s="380"/>
      <c r="H3" s="380"/>
    </row>
    <row r="4" spans="1:10" ht="20.149999999999999" customHeight="1" thickBot="1" x14ac:dyDescent="0.3">
      <c r="A4" s="401" t="s">
        <v>4</v>
      </c>
      <c r="B4" s="402"/>
      <c r="C4" s="402"/>
      <c r="D4" s="402"/>
      <c r="E4" s="402"/>
      <c r="F4" s="402"/>
      <c r="G4" s="402"/>
      <c r="H4" s="403"/>
    </row>
    <row r="5" spans="1:10" ht="3.75" customHeight="1" thickBot="1" x14ac:dyDescent="0.3">
      <c r="A5" s="2"/>
      <c r="B5" s="2"/>
      <c r="C5" s="2"/>
      <c r="D5" s="2"/>
      <c r="E5" s="2"/>
      <c r="F5" s="2"/>
      <c r="G5" s="2"/>
      <c r="H5" s="2"/>
    </row>
    <row r="6" spans="1:10" ht="20.149999999999999" customHeight="1" x14ac:dyDescent="0.25">
      <c r="A6" s="392" t="s">
        <v>25</v>
      </c>
      <c r="B6" s="393"/>
      <c r="C6" s="393"/>
      <c r="D6" s="393"/>
      <c r="E6" s="394"/>
      <c r="F6" s="404" t="s">
        <v>26</v>
      </c>
      <c r="G6" s="405"/>
      <c r="H6" s="406"/>
    </row>
    <row r="7" spans="1:10" ht="20.149999999999999" customHeight="1" x14ac:dyDescent="0.25">
      <c r="A7" s="395" t="s">
        <v>22</v>
      </c>
      <c r="B7" s="396"/>
      <c r="C7" s="396"/>
      <c r="D7" s="396"/>
      <c r="E7" s="397"/>
      <c r="F7" s="389" t="s">
        <v>11</v>
      </c>
      <c r="G7" s="390"/>
      <c r="H7" s="391"/>
    </row>
    <row r="8" spans="1:10" ht="20.149999999999999" customHeight="1" x14ac:dyDescent="0.25">
      <c r="A8" s="370" t="s">
        <v>16</v>
      </c>
      <c r="B8" s="371"/>
      <c r="C8" s="371"/>
      <c r="D8" s="372"/>
      <c r="E8" s="398" t="s">
        <v>14</v>
      </c>
      <c r="F8" s="399"/>
      <c r="G8" s="399"/>
      <c r="H8" s="400"/>
    </row>
    <row r="9" spans="1:10" ht="20.149999999999999" customHeight="1" x14ac:dyDescent="0.25">
      <c r="A9" s="370" t="s">
        <v>21</v>
      </c>
      <c r="B9" s="371"/>
      <c r="C9" s="371"/>
      <c r="D9" s="372"/>
      <c r="E9" s="387" t="s">
        <v>9</v>
      </c>
      <c r="F9" s="385" t="s">
        <v>7</v>
      </c>
      <c r="G9" s="3" t="s">
        <v>27</v>
      </c>
      <c r="H9" s="4" t="s">
        <v>8</v>
      </c>
    </row>
    <row r="10" spans="1:10" ht="20.149999999999999" customHeight="1" thickBot="1" x14ac:dyDescent="0.3">
      <c r="A10" s="373" t="s">
        <v>15</v>
      </c>
      <c r="B10" s="374"/>
      <c r="C10" s="374"/>
      <c r="D10" s="375"/>
      <c r="E10" s="388"/>
      <c r="F10" s="386"/>
      <c r="G10" s="5" t="s">
        <v>10</v>
      </c>
      <c r="H10" s="41"/>
    </row>
    <row r="11" spans="1:10" ht="3.75" customHeight="1" thickBot="1" x14ac:dyDescent="0.3">
      <c r="A11" s="379"/>
      <c r="B11" s="379"/>
      <c r="C11" s="379"/>
      <c r="D11" s="379"/>
      <c r="E11" s="379"/>
      <c r="F11" s="379"/>
      <c r="G11" s="379"/>
      <c r="H11" s="379"/>
    </row>
    <row r="12" spans="1:10" ht="39.5" thickBot="1" x14ac:dyDescent="0.3">
      <c r="A12" s="6" t="s">
        <v>0</v>
      </c>
      <c r="B12" s="7" t="s">
        <v>6</v>
      </c>
      <c r="C12" s="7" t="s">
        <v>1</v>
      </c>
      <c r="D12" s="7" t="s">
        <v>3</v>
      </c>
      <c r="E12" s="7" t="s">
        <v>2</v>
      </c>
      <c r="F12" s="8" t="s">
        <v>19</v>
      </c>
      <c r="G12" s="8" t="s">
        <v>20</v>
      </c>
      <c r="H12" s="9" t="s">
        <v>12</v>
      </c>
    </row>
    <row r="13" spans="1:10" ht="18" customHeight="1" x14ac:dyDescent="0.25">
      <c r="A13" s="10"/>
      <c r="B13" s="11"/>
      <c r="C13" s="12"/>
      <c r="D13" s="13"/>
      <c r="E13" s="14"/>
      <c r="F13" s="14"/>
      <c r="G13" s="14"/>
      <c r="H13" s="15"/>
    </row>
    <row r="14" spans="1:10" ht="18" customHeight="1" x14ac:dyDescent="0.25">
      <c r="A14" s="16"/>
      <c r="B14" s="17"/>
      <c r="C14" s="18"/>
      <c r="D14" s="19"/>
      <c r="E14" s="20"/>
      <c r="F14" s="20"/>
      <c r="G14" s="20">
        <f t="shared" ref="G14:G40" si="0">F14+(F14*$H$10)</f>
        <v>0</v>
      </c>
      <c r="H14" s="21">
        <f t="shared" ref="H14:H41" si="1">E14*G14</f>
        <v>0</v>
      </c>
    </row>
    <row r="15" spans="1:10" x14ac:dyDescent="0.25">
      <c r="A15" s="16"/>
      <c r="B15" s="17"/>
      <c r="C15" s="18"/>
      <c r="D15" s="19"/>
      <c r="E15" s="20"/>
      <c r="F15" s="20"/>
      <c r="G15" s="20">
        <f t="shared" si="0"/>
        <v>0</v>
      </c>
      <c r="H15" s="21">
        <f t="shared" si="1"/>
        <v>0</v>
      </c>
      <c r="J15" s="1">
        <v>0</v>
      </c>
    </row>
    <row r="16" spans="1:10" ht="18" customHeight="1" x14ac:dyDescent="0.25">
      <c r="A16" s="16"/>
      <c r="B16" s="17"/>
      <c r="C16" s="18"/>
      <c r="D16" s="19"/>
      <c r="E16" s="20"/>
      <c r="F16" s="20"/>
      <c r="G16" s="20">
        <f t="shared" si="0"/>
        <v>0</v>
      </c>
      <c r="H16" s="21">
        <f t="shared" si="1"/>
        <v>0</v>
      </c>
    </row>
    <row r="17" spans="1:9" ht="18" customHeight="1" x14ac:dyDescent="0.25">
      <c r="A17" s="22"/>
      <c r="B17" s="23"/>
      <c r="C17" s="24"/>
      <c r="D17" s="19"/>
      <c r="E17" s="20"/>
      <c r="F17" s="20"/>
      <c r="G17" s="20">
        <f t="shared" si="0"/>
        <v>0</v>
      </c>
      <c r="H17" s="21">
        <f t="shared" si="1"/>
        <v>0</v>
      </c>
    </row>
    <row r="18" spans="1:9" x14ac:dyDescent="0.25">
      <c r="A18" s="16"/>
      <c r="B18" s="17"/>
      <c r="C18" s="18"/>
      <c r="D18" s="19"/>
      <c r="E18" s="20"/>
      <c r="F18" s="20"/>
      <c r="G18" s="20">
        <f t="shared" si="0"/>
        <v>0</v>
      </c>
      <c r="H18" s="21">
        <f t="shared" si="1"/>
        <v>0</v>
      </c>
    </row>
    <row r="19" spans="1:9" x14ac:dyDescent="0.25">
      <c r="A19" s="16"/>
      <c r="B19" s="25"/>
      <c r="C19" s="18"/>
      <c r="D19" s="19"/>
      <c r="E19" s="20"/>
      <c r="F19" s="20"/>
      <c r="G19" s="20">
        <f t="shared" si="0"/>
        <v>0</v>
      </c>
      <c r="H19" s="21">
        <f t="shared" si="1"/>
        <v>0</v>
      </c>
    </row>
    <row r="20" spans="1:9" x14ac:dyDescent="0.25">
      <c r="A20" s="16"/>
      <c r="B20" s="25"/>
      <c r="C20" s="18"/>
      <c r="D20" s="25"/>
      <c r="E20" s="20"/>
      <c r="F20" s="20"/>
      <c r="G20" s="20">
        <f t="shared" si="0"/>
        <v>0</v>
      </c>
      <c r="H20" s="21">
        <f t="shared" si="1"/>
        <v>0</v>
      </c>
    </row>
    <row r="21" spans="1:9" ht="18" customHeight="1" x14ac:dyDescent="0.25">
      <c r="A21" s="16"/>
      <c r="B21" s="25"/>
      <c r="C21" s="18"/>
      <c r="D21" s="19"/>
      <c r="E21" s="20"/>
      <c r="F21" s="20"/>
      <c r="G21" s="20">
        <f t="shared" si="0"/>
        <v>0</v>
      </c>
      <c r="H21" s="21">
        <f t="shared" si="1"/>
        <v>0</v>
      </c>
    </row>
    <row r="22" spans="1:9" x14ac:dyDescent="0.25">
      <c r="A22" s="16"/>
      <c r="B22" s="25"/>
      <c r="C22" s="18"/>
      <c r="D22" s="25"/>
      <c r="E22" s="20"/>
      <c r="F22" s="20"/>
      <c r="G22" s="20">
        <f t="shared" si="0"/>
        <v>0</v>
      </c>
      <c r="H22" s="21">
        <f t="shared" si="1"/>
        <v>0</v>
      </c>
    </row>
    <row r="23" spans="1:9" x14ac:dyDescent="0.25">
      <c r="A23" s="16"/>
      <c r="B23" s="25"/>
      <c r="C23" s="18"/>
      <c r="D23" s="25"/>
      <c r="E23" s="20"/>
      <c r="F23" s="20"/>
      <c r="G23" s="20">
        <f t="shared" si="0"/>
        <v>0</v>
      </c>
      <c r="H23" s="21">
        <f t="shared" si="1"/>
        <v>0</v>
      </c>
    </row>
    <row r="24" spans="1:9" x14ac:dyDescent="0.25">
      <c r="A24" s="16"/>
      <c r="B24" s="25"/>
      <c r="C24" s="18"/>
      <c r="D24" s="19"/>
      <c r="E24" s="20"/>
      <c r="F24" s="20"/>
      <c r="G24" s="20">
        <f t="shared" si="0"/>
        <v>0</v>
      </c>
      <c r="H24" s="21">
        <f t="shared" si="1"/>
        <v>0</v>
      </c>
    </row>
    <row r="25" spans="1:9" x14ac:dyDescent="0.25">
      <c r="A25" s="16"/>
      <c r="B25" s="25"/>
      <c r="C25" s="18"/>
      <c r="D25" s="25"/>
      <c r="E25" s="20"/>
      <c r="F25" s="20"/>
      <c r="G25" s="20">
        <f t="shared" si="0"/>
        <v>0</v>
      </c>
      <c r="H25" s="21">
        <f t="shared" si="1"/>
        <v>0</v>
      </c>
    </row>
    <row r="26" spans="1:9" x14ac:dyDescent="0.25">
      <c r="A26" s="16"/>
      <c r="B26" s="25"/>
      <c r="C26" s="18"/>
      <c r="D26" s="25"/>
      <c r="E26" s="20"/>
      <c r="F26" s="20"/>
      <c r="G26" s="20">
        <f t="shared" si="0"/>
        <v>0</v>
      </c>
      <c r="H26" s="21">
        <f t="shared" si="1"/>
        <v>0</v>
      </c>
      <c r="I26" s="26"/>
    </row>
    <row r="27" spans="1:9" ht="18" customHeight="1" x14ac:dyDescent="0.25">
      <c r="A27" s="16"/>
      <c r="B27" s="17"/>
      <c r="C27" s="18"/>
      <c r="D27" s="19"/>
      <c r="E27" s="20"/>
      <c r="F27" s="20"/>
      <c r="G27" s="20">
        <f t="shared" si="0"/>
        <v>0</v>
      </c>
      <c r="H27" s="21">
        <f t="shared" si="1"/>
        <v>0</v>
      </c>
    </row>
    <row r="28" spans="1:9" ht="18" customHeight="1" x14ac:dyDescent="0.25">
      <c r="A28" s="22"/>
      <c r="B28" s="23"/>
      <c r="C28" s="24"/>
      <c r="D28" s="19"/>
      <c r="E28" s="20"/>
      <c r="F28" s="20"/>
      <c r="G28" s="20">
        <f t="shared" si="0"/>
        <v>0</v>
      </c>
      <c r="H28" s="21">
        <f t="shared" si="1"/>
        <v>0</v>
      </c>
    </row>
    <row r="29" spans="1:9" ht="18" customHeight="1" x14ac:dyDescent="0.25">
      <c r="A29" s="16"/>
      <c r="B29" s="25"/>
      <c r="C29" s="18"/>
      <c r="D29" s="19"/>
      <c r="E29" s="20"/>
      <c r="F29" s="20"/>
      <c r="G29" s="20">
        <f t="shared" si="0"/>
        <v>0</v>
      </c>
      <c r="H29" s="21">
        <f t="shared" si="1"/>
        <v>0</v>
      </c>
    </row>
    <row r="30" spans="1:9" ht="18" customHeight="1" x14ac:dyDescent="0.25">
      <c r="A30" s="16"/>
      <c r="B30" s="17"/>
      <c r="C30" s="18"/>
      <c r="D30" s="19"/>
      <c r="E30" s="20"/>
      <c r="F30" s="20"/>
      <c r="G30" s="20">
        <f t="shared" si="0"/>
        <v>0</v>
      </c>
      <c r="H30" s="21">
        <f t="shared" si="1"/>
        <v>0</v>
      </c>
    </row>
    <row r="31" spans="1:9" ht="18" customHeight="1" x14ac:dyDescent="0.25">
      <c r="A31" s="22"/>
      <c r="B31" s="23"/>
      <c r="C31" s="24"/>
      <c r="D31" s="19"/>
      <c r="E31" s="20"/>
      <c r="F31" s="20"/>
      <c r="G31" s="20">
        <f t="shared" si="0"/>
        <v>0</v>
      </c>
      <c r="H31" s="21">
        <f t="shared" si="1"/>
        <v>0</v>
      </c>
    </row>
    <row r="32" spans="1:9" x14ac:dyDescent="0.25">
      <c r="A32" s="16"/>
      <c r="B32" s="25"/>
      <c r="C32" s="18"/>
      <c r="D32" s="19"/>
      <c r="E32" s="20"/>
      <c r="F32" s="20"/>
      <c r="G32" s="20">
        <f t="shared" si="0"/>
        <v>0</v>
      </c>
      <c r="H32" s="21">
        <f t="shared" si="1"/>
        <v>0</v>
      </c>
    </row>
    <row r="33" spans="1:8" ht="18" customHeight="1" x14ac:dyDescent="0.25">
      <c r="A33" s="16"/>
      <c r="B33" s="17"/>
      <c r="C33" s="18"/>
      <c r="D33" s="19"/>
      <c r="E33" s="20"/>
      <c r="F33" s="20"/>
      <c r="G33" s="20">
        <f t="shared" si="0"/>
        <v>0</v>
      </c>
      <c r="H33" s="21">
        <f t="shared" si="1"/>
        <v>0</v>
      </c>
    </row>
    <row r="34" spans="1:8" ht="18" customHeight="1" x14ac:dyDescent="0.25">
      <c r="A34" s="16"/>
      <c r="B34" s="17"/>
      <c r="C34" s="18"/>
      <c r="D34" s="19"/>
      <c r="E34" s="20"/>
      <c r="F34" s="20"/>
      <c r="G34" s="20">
        <f t="shared" si="0"/>
        <v>0</v>
      </c>
      <c r="H34" s="21">
        <f t="shared" si="1"/>
        <v>0</v>
      </c>
    </row>
    <row r="35" spans="1:8" ht="18" customHeight="1" x14ac:dyDescent="0.25">
      <c r="A35" s="16"/>
      <c r="B35" s="17"/>
      <c r="C35" s="18"/>
      <c r="D35" s="19"/>
      <c r="E35" s="20"/>
      <c r="F35" s="20"/>
      <c r="G35" s="20">
        <f t="shared" si="0"/>
        <v>0</v>
      </c>
      <c r="H35" s="21">
        <f t="shared" si="1"/>
        <v>0</v>
      </c>
    </row>
    <row r="36" spans="1:8" ht="18" customHeight="1" x14ac:dyDescent="0.25">
      <c r="A36" s="16"/>
      <c r="B36" s="17"/>
      <c r="C36" s="18"/>
      <c r="D36" s="19"/>
      <c r="E36" s="20"/>
      <c r="F36" s="20"/>
      <c r="G36" s="20">
        <f t="shared" si="0"/>
        <v>0</v>
      </c>
      <c r="H36" s="21">
        <f t="shared" si="1"/>
        <v>0</v>
      </c>
    </row>
    <row r="37" spans="1:8" ht="18" customHeight="1" x14ac:dyDescent="0.25">
      <c r="A37" s="16"/>
      <c r="B37" s="17"/>
      <c r="C37" s="18"/>
      <c r="D37" s="19"/>
      <c r="E37" s="20"/>
      <c r="F37" s="20"/>
      <c r="G37" s="20">
        <f t="shared" si="0"/>
        <v>0</v>
      </c>
      <c r="H37" s="21">
        <f t="shared" si="1"/>
        <v>0</v>
      </c>
    </row>
    <row r="38" spans="1:8" ht="18" customHeight="1" x14ac:dyDescent="0.25">
      <c r="A38" s="16"/>
      <c r="B38" s="17"/>
      <c r="C38" s="18"/>
      <c r="D38" s="19"/>
      <c r="E38" s="20"/>
      <c r="F38" s="20"/>
      <c r="G38" s="20">
        <f t="shared" si="0"/>
        <v>0</v>
      </c>
      <c r="H38" s="21">
        <f t="shared" si="1"/>
        <v>0</v>
      </c>
    </row>
    <row r="39" spans="1:8" ht="18" customHeight="1" x14ac:dyDescent="0.25">
      <c r="A39" s="16"/>
      <c r="B39" s="17"/>
      <c r="C39" s="18"/>
      <c r="D39" s="19"/>
      <c r="E39" s="20"/>
      <c r="F39" s="20"/>
      <c r="G39" s="20">
        <f t="shared" si="0"/>
        <v>0</v>
      </c>
      <c r="H39" s="21">
        <f t="shared" si="1"/>
        <v>0</v>
      </c>
    </row>
    <row r="40" spans="1:8" ht="18" customHeight="1" x14ac:dyDescent="0.25">
      <c r="A40" s="16"/>
      <c r="B40" s="17"/>
      <c r="C40" s="18"/>
      <c r="D40" s="27"/>
      <c r="E40" s="20"/>
      <c r="F40" s="20"/>
      <c r="G40" s="20">
        <f t="shared" si="0"/>
        <v>0</v>
      </c>
      <c r="H40" s="21">
        <f t="shared" si="1"/>
        <v>0</v>
      </c>
    </row>
    <row r="41" spans="1:8" ht="18" customHeight="1" thickBot="1" x14ac:dyDescent="0.3">
      <c r="A41" s="28"/>
      <c r="B41" s="29"/>
      <c r="C41" s="30"/>
      <c r="D41" s="31"/>
      <c r="E41" s="32"/>
      <c r="F41" s="32"/>
      <c r="G41" s="32">
        <f>F41*$H$10</f>
        <v>0</v>
      </c>
      <c r="H41" s="33">
        <f t="shared" si="1"/>
        <v>0</v>
      </c>
    </row>
    <row r="42" spans="1:8" ht="18" customHeight="1" thickBot="1" x14ac:dyDescent="0.3">
      <c r="A42" s="376" t="s">
        <v>24</v>
      </c>
      <c r="B42" s="377"/>
      <c r="C42" s="377"/>
      <c r="D42" s="377"/>
      <c r="E42" s="377"/>
      <c r="F42" s="377"/>
      <c r="G42" s="378"/>
      <c r="H42" s="34">
        <f>SUM(H13:H41)</f>
        <v>0</v>
      </c>
    </row>
    <row r="43" spans="1:8" ht="14.25" customHeight="1" x14ac:dyDescent="0.25">
      <c r="A43" s="35"/>
      <c r="B43" s="35"/>
      <c r="C43" s="35"/>
      <c r="D43" s="35"/>
      <c r="E43" s="35"/>
      <c r="F43" s="35"/>
      <c r="G43" s="35"/>
      <c r="H43" s="36"/>
    </row>
    <row r="44" spans="1:8" ht="11.25" customHeight="1" x14ac:dyDescent="0.25">
      <c r="A44" s="37"/>
      <c r="B44" s="37"/>
      <c r="C44" s="37"/>
      <c r="D44" s="37"/>
      <c r="E44" s="37"/>
      <c r="F44" s="37"/>
      <c r="G44" s="37"/>
      <c r="H44" s="37"/>
    </row>
    <row r="45" spans="1:8" ht="11.25" customHeight="1" x14ac:dyDescent="0.25">
      <c r="A45" s="37"/>
      <c r="B45" s="369"/>
      <c r="C45" s="369"/>
      <c r="D45" s="37"/>
      <c r="E45" s="369"/>
      <c r="F45" s="369"/>
      <c r="G45" s="38"/>
      <c r="H45" s="37"/>
    </row>
    <row r="46" spans="1:8" x14ac:dyDescent="0.25">
      <c r="A46" s="39"/>
      <c r="B46" s="367" t="s">
        <v>17</v>
      </c>
      <c r="C46" s="367"/>
      <c r="D46" s="39"/>
      <c r="E46" s="368" t="s">
        <v>13</v>
      </c>
      <c r="F46" s="368"/>
      <c r="G46" s="40"/>
      <c r="H46" s="39"/>
    </row>
    <row r="47" spans="1:8" hidden="1" x14ac:dyDescent="0.25"/>
    <row r="50" spans="1:8" ht="11.25" customHeight="1" x14ac:dyDescent="0.25">
      <c r="A50" s="37"/>
      <c r="B50" s="369"/>
      <c r="C50" s="369"/>
      <c r="D50" s="37"/>
      <c r="E50" s="381"/>
      <c r="F50" s="381"/>
      <c r="G50" s="38"/>
      <c r="H50" s="37"/>
    </row>
    <row r="51" spans="1:8" x14ac:dyDescent="0.25">
      <c r="A51" s="39"/>
      <c r="B51" s="367" t="s">
        <v>18</v>
      </c>
      <c r="C51" s="367"/>
      <c r="D51" s="39"/>
      <c r="E51" s="368"/>
      <c r="F51" s="368"/>
      <c r="G51" s="40"/>
      <c r="H51" s="39"/>
    </row>
    <row r="52" spans="1:8" ht="12" customHeight="1" x14ac:dyDescent="0.25"/>
    <row r="53" spans="1:8" ht="11.25" customHeight="1" x14ac:dyDescent="0.25"/>
    <row r="54" spans="1:8" ht="12" customHeight="1" x14ac:dyDescent="0.25"/>
    <row r="55" spans="1:8" ht="14.15" customHeight="1" x14ac:dyDescent="0.25"/>
    <row r="56" spans="1:8" ht="4.5" customHeight="1" x14ac:dyDescent="0.25"/>
  </sheetData>
  <mergeCells count="25"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</mergeCells>
  <phoneticPr fontId="8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368300</xdr:colOff>
                <xdr:row>0</xdr:row>
                <xdr:rowOff>101600</xdr:rowOff>
              </from>
              <to>
                <xdr:col>2</xdr:col>
                <xdr:colOff>139700</xdr:colOff>
                <xdr:row>0</xdr:row>
                <xdr:rowOff>711200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Normal="100" zoomScaleSheetLayoutView="100" workbookViewId="0">
      <selection sqref="A1:F26"/>
    </sheetView>
  </sheetViews>
  <sheetFormatPr defaultRowHeight="12.5" x14ac:dyDescent="0.25"/>
  <cols>
    <col min="1" max="1" width="5.453125" bestFit="1" customWidth="1"/>
    <col min="2" max="2" width="77.90625" customWidth="1"/>
    <col min="3" max="4" width="18.08984375" bestFit="1" customWidth="1"/>
    <col min="5" max="5" width="18.453125" bestFit="1" customWidth="1"/>
    <col min="6" max="6" width="10.36328125" bestFit="1" customWidth="1"/>
    <col min="7" max="8" width="15.36328125" bestFit="1" customWidth="1"/>
    <col min="9" max="10" width="9" bestFit="1" customWidth="1"/>
  </cols>
  <sheetData>
    <row r="1" spans="1:10" s="42" customFormat="1" ht="96" customHeight="1" x14ac:dyDescent="0.25">
      <c r="A1" s="407"/>
      <c r="B1" s="408"/>
      <c r="C1" s="408"/>
      <c r="D1" s="408"/>
      <c r="E1" s="408"/>
      <c r="F1" s="409"/>
    </row>
    <row r="2" spans="1:10" s="302" customFormat="1" ht="21.75" customHeight="1" x14ac:dyDescent="0.25">
      <c r="A2" s="423" t="s">
        <v>285</v>
      </c>
      <c r="B2" s="424"/>
      <c r="C2" s="424"/>
      <c r="D2" s="424"/>
      <c r="E2" s="424"/>
      <c r="F2" s="425"/>
      <c r="G2" s="301"/>
    </row>
    <row r="3" spans="1:10" s="42" customFormat="1" ht="20.149999999999999" customHeight="1" x14ac:dyDescent="0.25">
      <c r="A3" s="426" t="str">
        <f>'Memória de Cálculo '!$A$3:$I$3</f>
        <v>PREFEITURA: Prefeitura Municipal de Araçuaí- MG</v>
      </c>
      <c r="B3" s="427"/>
      <c r="C3" s="415" t="s">
        <v>108</v>
      </c>
      <c r="D3" s="428"/>
      <c r="E3" s="428"/>
      <c r="F3" s="416"/>
      <c r="G3" s="252"/>
    </row>
    <row r="4" spans="1:10" s="42" customFormat="1" ht="28.25" customHeight="1" x14ac:dyDescent="0.25">
      <c r="A4" s="413" t="str">
        <f>'Memória de Cálculo '!$A$4:$I$4</f>
        <v>OBRA: CONSTRUÇÃO DE REFORÇO ESTRUTURAL NO MURO DE CONTENÇÃO NA ESCOLA MANOEL FULGÊNCIO</v>
      </c>
      <c r="B4" s="414"/>
      <c r="C4" s="253" t="s">
        <v>11</v>
      </c>
      <c r="D4" s="429">
        <f ca="1">TODAY()</f>
        <v>45342</v>
      </c>
      <c r="E4" s="430"/>
      <c r="F4" s="431"/>
      <c r="G4" s="252"/>
    </row>
    <row r="5" spans="1:10" s="255" customFormat="1" ht="21.75" customHeight="1" x14ac:dyDescent="0.25">
      <c r="A5" s="410" t="str">
        <f>'Memória de Cálculo '!$A$5:$F$5</f>
        <v>LOCAL: PRAÇA OLEGÁRIO MACIEL, Nº 32, ALTO SANTUÁRIO - ARAÇUAÍ-MG</v>
      </c>
      <c r="B5" s="411"/>
      <c r="C5" s="411"/>
      <c r="D5" s="411"/>
      <c r="E5" s="411"/>
      <c r="F5" s="412"/>
      <c r="G5" s="254"/>
    </row>
    <row r="6" spans="1:10" s="42" customFormat="1" ht="30.75" customHeight="1" x14ac:dyDescent="0.25">
      <c r="A6" s="413" t="str">
        <f>'Planilha Orcamentaria '!A6:E6</f>
        <v>REGIÃO/MÊS DE REFERÊNCIA: SEINFRA: Região Jequitinhonha e Mucuri - C/ Desoneração - 10/2023 / SINAPI-MG C/ Desoneração - 12/2023 / SBC C/ Desoneração - 07/2023</v>
      </c>
      <c r="B6" s="414"/>
      <c r="C6" s="419" t="s">
        <v>294</v>
      </c>
      <c r="D6" s="420"/>
      <c r="E6" s="415" t="s">
        <v>293</v>
      </c>
      <c r="F6" s="416"/>
      <c r="G6" s="252"/>
    </row>
    <row r="7" spans="1:10" s="42" customFormat="1" ht="20.149999999999999" customHeight="1" x14ac:dyDescent="0.25">
      <c r="A7" s="413" t="str">
        <f>'Planilha Orcamentaria '!A7:E7</f>
        <v>PRAZO DE EXECUÇÃO: 3 meses</v>
      </c>
      <c r="B7" s="414"/>
      <c r="C7" s="421" t="s">
        <v>109</v>
      </c>
      <c r="D7" s="422"/>
      <c r="E7" s="417">
        <f>'BDI '!C19</f>
        <v>0.28678063481225635</v>
      </c>
      <c r="F7" s="418"/>
      <c r="G7" s="257"/>
    </row>
    <row r="8" spans="1:10" s="42" customFormat="1" ht="26" x14ac:dyDescent="0.25">
      <c r="A8" s="345" t="s">
        <v>0</v>
      </c>
      <c r="B8" s="256" t="s">
        <v>1</v>
      </c>
      <c r="C8" s="276" t="s">
        <v>286</v>
      </c>
      <c r="D8" s="248" t="s">
        <v>109</v>
      </c>
      <c r="E8" s="248" t="s">
        <v>12</v>
      </c>
      <c r="F8" s="260" t="s">
        <v>282</v>
      </c>
      <c r="G8" s="254"/>
      <c r="J8" s="263">
        <f t="shared" ref="J8:J13" si="0">E11*I8</f>
        <v>0</v>
      </c>
    </row>
    <row r="9" spans="1:10" s="302" customFormat="1" ht="13" x14ac:dyDescent="0.25">
      <c r="A9" s="346"/>
      <c r="B9" s="303" t="s">
        <v>316</v>
      </c>
      <c r="C9" s="304">
        <f>SUM(C10:C17)</f>
        <v>243905.48897643457</v>
      </c>
      <c r="D9" s="304">
        <f>SUM(D10:D17)</f>
        <v>98072.731023565459</v>
      </c>
      <c r="E9" s="304">
        <f>SUM(E10:E17)</f>
        <v>341978.22</v>
      </c>
      <c r="F9" s="347">
        <f>SUM(F10:F17)</f>
        <v>1.0000000000000002</v>
      </c>
      <c r="G9" s="305"/>
      <c r="J9" s="306">
        <f t="shared" si="0"/>
        <v>0</v>
      </c>
    </row>
    <row r="10" spans="1:10" s="311" customFormat="1" ht="13" x14ac:dyDescent="0.25">
      <c r="A10" s="348">
        <f>'Planilha Orcamentaria '!A10</f>
        <v>1</v>
      </c>
      <c r="B10" s="146" t="str">
        <f>'Planilha Orcamentaria '!D10</f>
        <v>SERVIÇOS PRELIMINARES</v>
      </c>
      <c r="C10" s="307">
        <f>E10*(1-$E$7)</f>
        <v>96552.991615271894</v>
      </c>
      <c r="D10" s="307">
        <f>E10*$E$7</f>
        <v>38823.298384728114</v>
      </c>
      <c r="E10" s="307">
        <f>'Planilha Orcamentaria '!I10</f>
        <v>135376.29</v>
      </c>
      <c r="F10" s="308">
        <f t="shared" ref="F10:F17" si="1">E10/$E$18</f>
        <v>0.39586231544219402</v>
      </c>
      <c r="G10" s="309"/>
      <c r="H10" s="310">
        <f>C10+D10</f>
        <v>135376.29</v>
      </c>
      <c r="I10" s="310">
        <f>E10-H10</f>
        <v>0</v>
      </c>
      <c r="J10" s="310">
        <f t="shared" si="0"/>
        <v>0</v>
      </c>
    </row>
    <row r="11" spans="1:10" s="311" customFormat="1" ht="13" x14ac:dyDescent="0.25">
      <c r="A11" s="348">
        <f>'Planilha Orcamentaria '!A21</f>
        <v>2</v>
      </c>
      <c r="B11" s="146" t="str">
        <f>'Planilha Orcamentaria '!D21</f>
        <v>INFRAESTRUTURA - SAPATAS E VIGAS BALDRAME</v>
      </c>
      <c r="C11" s="307">
        <f t="shared" ref="C11:C16" si="2">E11*(1-$E$7)</f>
        <v>68519.433741786605</v>
      </c>
      <c r="D11" s="307">
        <f t="shared" ref="D11:D16" si="3">E11*$E$7</f>
        <v>27551.1962582134</v>
      </c>
      <c r="E11" s="307">
        <f>'Planilha Orcamentaria '!I21</f>
        <v>96070.63</v>
      </c>
      <c r="F11" s="308">
        <f t="shared" si="1"/>
        <v>0.28092616541486182</v>
      </c>
      <c r="G11" s="309"/>
      <c r="H11" s="310">
        <f t="shared" ref="H11:H18" si="4">C11+D11</f>
        <v>96070.63</v>
      </c>
      <c r="I11" s="310">
        <f t="shared" ref="I11:I18" si="5">E11-H11</f>
        <v>0</v>
      </c>
      <c r="J11" s="310">
        <f t="shared" si="0"/>
        <v>0</v>
      </c>
    </row>
    <row r="12" spans="1:10" s="104" customFormat="1" ht="13" x14ac:dyDescent="0.3">
      <c r="A12" s="349">
        <f>'Memória de Cálculo '!A35</f>
        <v>3</v>
      </c>
      <c r="B12" s="146" t="str">
        <f>'Planilha Orcamentaria '!D37</f>
        <v>VIGAS E PILARES (NÍVEL + 1,20)</v>
      </c>
      <c r="C12" s="307">
        <f t="shared" si="2"/>
        <v>13792.457182003796</v>
      </c>
      <c r="D12" s="307">
        <f t="shared" si="3"/>
        <v>5545.8528179962059</v>
      </c>
      <c r="E12" s="312">
        <f>'Planilha Orcamentaria '!I37</f>
        <v>19338.310000000001</v>
      </c>
      <c r="F12" s="308">
        <f t="shared" si="1"/>
        <v>5.6548367320000681E-2</v>
      </c>
      <c r="G12" s="313"/>
      <c r="H12" s="310">
        <f t="shared" si="4"/>
        <v>19338.310000000001</v>
      </c>
      <c r="I12" s="310">
        <f t="shared" si="5"/>
        <v>0</v>
      </c>
      <c r="J12" s="310">
        <f t="shared" si="0"/>
        <v>0</v>
      </c>
    </row>
    <row r="13" spans="1:10" s="104" customFormat="1" ht="13" x14ac:dyDescent="0.3">
      <c r="A13" s="349">
        <f>'Planilha Orcamentaria '!A44</f>
        <v>4</v>
      </c>
      <c r="B13" s="146" t="str">
        <f>'Planilha Orcamentaria '!D44</f>
        <v>VIGAS E PILARES (NÍVEL + 2,40)</v>
      </c>
      <c r="C13" s="307">
        <f t="shared" si="2"/>
        <v>13401.448929426919</v>
      </c>
      <c r="D13" s="307">
        <f t="shared" si="3"/>
        <v>5388.6310705730821</v>
      </c>
      <c r="E13" s="312">
        <f>'Planilha Orcamentaria '!I44</f>
        <v>18790.080000000002</v>
      </c>
      <c r="F13" s="308">
        <f t="shared" si="1"/>
        <v>5.4945253531058218E-2</v>
      </c>
      <c r="G13" s="313" t="e">
        <f>E14+E15+E16+#REF!+#REF!</f>
        <v>#REF!</v>
      </c>
      <c r="H13" s="310">
        <f t="shared" si="4"/>
        <v>18790.080000000002</v>
      </c>
      <c r="I13" s="310">
        <f t="shared" si="5"/>
        <v>0</v>
      </c>
      <c r="J13" s="310">
        <f t="shared" si="0"/>
        <v>0</v>
      </c>
    </row>
    <row r="14" spans="1:10" s="104" customFormat="1" ht="13" x14ac:dyDescent="0.3">
      <c r="A14" s="349">
        <f>'Planilha Orcamentaria '!A52</f>
        <v>5</v>
      </c>
      <c r="B14" s="146" t="str">
        <f>'Planilha Orcamentaria '!D52</f>
        <v>VIGAS E PILARES (NÍVEL + 3,60)</v>
      </c>
      <c r="C14" s="307">
        <f t="shared" si="2"/>
        <v>6528.2608900174109</v>
      </c>
      <c r="D14" s="307">
        <f t="shared" si="3"/>
        <v>2624.9691099825891</v>
      </c>
      <c r="E14" s="312">
        <f>'Planilha Orcamentaria '!I52</f>
        <v>9153.23</v>
      </c>
      <c r="F14" s="308">
        <f t="shared" si="1"/>
        <v>2.6765534951319416E-2</v>
      </c>
      <c r="G14" s="314"/>
      <c r="H14" s="310">
        <f t="shared" si="4"/>
        <v>9153.23</v>
      </c>
      <c r="I14" s="310">
        <f t="shared" si="5"/>
        <v>0</v>
      </c>
      <c r="J14" s="310" t="e">
        <f>#REF!*I14</f>
        <v>#REF!</v>
      </c>
    </row>
    <row r="15" spans="1:10" s="104" customFormat="1" ht="13" x14ac:dyDescent="0.3">
      <c r="A15" s="349">
        <f>'Planilha Orcamentaria '!A58</f>
        <v>6</v>
      </c>
      <c r="B15" s="146" t="str">
        <f>'Planilha Orcamentaria '!D58</f>
        <v>VIGAS E PILARES (NÍVEL + 4,80)</v>
      </c>
      <c r="C15" s="307">
        <f t="shared" si="2"/>
        <v>6327.6180182027947</v>
      </c>
      <c r="D15" s="307">
        <f t="shared" si="3"/>
        <v>2544.2919817972052</v>
      </c>
      <c r="E15" s="312">
        <f>'Planilha Orcamentaria '!I58</f>
        <v>8871.91</v>
      </c>
      <c r="F15" s="308">
        <f t="shared" si="1"/>
        <v>2.594290946364947E-2</v>
      </c>
      <c r="G15" s="314"/>
      <c r="H15" s="310">
        <f t="shared" si="4"/>
        <v>8871.91</v>
      </c>
      <c r="I15" s="310">
        <f t="shared" si="5"/>
        <v>0</v>
      </c>
      <c r="J15" s="310" t="e">
        <f>#REF!*I15</f>
        <v>#REF!</v>
      </c>
    </row>
    <row r="16" spans="1:10" s="104" customFormat="1" ht="13" x14ac:dyDescent="0.3">
      <c r="A16" s="349">
        <f>'Planilha Orcamentaria '!A64</f>
        <v>7</v>
      </c>
      <c r="B16" s="146" t="str">
        <f>'Planilha Orcamentaria '!D64</f>
        <v>DRENAGEM</v>
      </c>
      <c r="C16" s="307">
        <f t="shared" si="2"/>
        <v>14918.644824022547</v>
      </c>
      <c r="D16" s="307">
        <f t="shared" si="3"/>
        <v>5998.6851759774545</v>
      </c>
      <c r="E16" s="312">
        <f>'Planilha Orcamentaria '!I64</f>
        <v>20917.330000000002</v>
      </c>
      <c r="F16" s="308">
        <f t="shared" si="1"/>
        <v>6.1165678913703933E-2</v>
      </c>
      <c r="G16" s="314"/>
      <c r="H16" s="310">
        <f t="shared" si="4"/>
        <v>20917.330000000002</v>
      </c>
      <c r="I16" s="310">
        <f t="shared" si="5"/>
        <v>0</v>
      </c>
      <c r="J16" s="310" t="e">
        <f>#REF!*I16</f>
        <v>#REF!</v>
      </c>
    </row>
    <row r="17" spans="1:10" s="104" customFormat="1" ht="13" x14ac:dyDescent="0.3">
      <c r="A17" s="349">
        <f>'Planilha Orcamentaria '!A69</f>
        <v>8</v>
      </c>
      <c r="B17" s="146" t="str">
        <f>'Planilha Orcamentaria '!D69</f>
        <v>REATERRO E PISO</v>
      </c>
      <c r="C17" s="307">
        <f t="shared" ref="C17" si="6">E17*(1-$E$7)</f>
        <v>23864.633775702587</v>
      </c>
      <c r="D17" s="307">
        <f t="shared" ref="D17" si="7">E17*$E$7</f>
        <v>9595.8062242974156</v>
      </c>
      <c r="E17" s="312">
        <f>'Planilha Orcamentaria '!I69</f>
        <v>33460.44</v>
      </c>
      <c r="F17" s="308">
        <f t="shared" si="1"/>
        <v>9.7843774963212587E-2</v>
      </c>
      <c r="G17" s="314"/>
      <c r="H17" s="310"/>
      <c r="I17" s="310"/>
      <c r="J17" s="310"/>
    </row>
    <row r="18" spans="1:10" s="302" customFormat="1" ht="12" customHeight="1" x14ac:dyDescent="0.25">
      <c r="A18" s="435" t="s">
        <v>24</v>
      </c>
      <c r="B18" s="436"/>
      <c r="C18" s="304">
        <f>SUM(C10:C17)</f>
        <v>243905.48897643457</v>
      </c>
      <c r="D18" s="304">
        <f>SUM(D10:D17)</f>
        <v>98072.731023565459</v>
      </c>
      <c r="E18" s="304">
        <f>SUM(E10:E17)</f>
        <v>341978.22</v>
      </c>
      <c r="F18" s="347">
        <f>SUM(F10:F17)</f>
        <v>1.0000000000000002</v>
      </c>
      <c r="G18" s="306"/>
      <c r="H18" s="306">
        <f t="shared" si="4"/>
        <v>341978.22000000003</v>
      </c>
      <c r="I18" s="306">
        <f t="shared" si="5"/>
        <v>0</v>
      </c>
      <c r="J18" s="316"/>
    </row>
    <row r="19" spans="1:10" s="42" customFormat="1" ht="12" customHeight="1" x14ac:dyDescent="0.25">
      <c r="A19" s="261"/>
      <c r="B19" s="254"/>
      <c r="C19" s="258"/>
      <c r="D19" s="254"/>
      <c r="E19" s="350"/>
      <c r="F19" s="262"/>
      <c r="G19" s="263"/>
      <c r="H19" s="264"/>
    </row>
    <row r="20" spans="1:10" s="42" customFormat="1" ht="14.15" customHeight="1" x14ac:dyDescent="0.25">
      <c r="A20" s="261"/>
      <c r="B20" s="254"/>
      <c r="C20" s="258"/>
      <c r="D20" s="254"/>
      <c r="E20" s="350"/>
      <c r="F20" s="262"/>
      <c r="G20" s="265"/>
    </row>
    <row r="21" spans="1:10" s="1" customFormat="1" x14ac:dyDescent="0.25">
      <c r="A21" s="64"/>
      <c r="B21" s="38" t="s">
        <v>115</v>
      </c>
      <c r="C21" s="437" t="s">
        <v>104</v>
      </c>
      <c r="D21" s="437"/>
      <c r="E21" s="437"/>
      <c r="F21" s="438"/>
      <c r="G21" s="96"/>
      <c r="H21" s="96"/>
      <c r="I21" s="267"/>
    </row>
    <row r="22" spans="1:10" s="112" customFormat="1" ht="13" x14ac:dyDescent="0.3">
      <c r="A22" s="111"/>
      <c r="B22" s="344" t="s">
        <v>69</v>
      </c>
      <c r="C22" s="444" t="s">
        <v>68</v>
      </c>
      <c r="D22" s="444"/>
      <c r="E22" s="444"/>
      <c r="F22" s="445"/>
      <c r="G22" s="317"/>
      <c r="H22" s="317"/>
      <c r="I22" s="110"/>
    </row>
    <row r="23" spans="1:10" s="1" customFormat="1" x14ac:dyDescent="0.25">
      <c r="A23" s="66"/>
      <c r="B23" s="343" t="s">
        <v>103</v>
      </c>
      <c r="C23" s="437" t="s">
        <v>105</v>
      </c>
      <c r="D23" s="437"/>
      <c r="E23" s="437"/>
      <c r="F23" s="438"/>
      <c r="G23" s="96"/>
      <c r="H23" s="96"/>
      <c r="I23" s="267"/>
    </row>
    <row r="24" spans="1:10" s="42" customFormat="1" x14ac:dyDescent="0.25">
      <c r="A24" s="439"/>
      <c r="B24" s="440"/>
      <c r="C24" s="441"/>
      <c r="D24" s="442"/>
      <c r="E24" s="442"/>
      <c r="F24" s="443"/>
    </row>
    <row r="25" spans="1:10" s="42" customFormat="1" x14ac:dyDescent="0.25">
      <c r="A25" s="446"/>
      <c r="B25" s="447"/>
      <c r="C25" s="448"/>
      <c r="D25" s="449"/>
      <c r="E25" s="449"/>
      <c r="F25" s="450"/>
    </row>
    <row r="26" spans="1:10" s="42" customFormat="1" ht="13" thickBot="1" x14ac:dyDescent="0.3">
      <c r="A26" s="432"/>
      <c r="B26" s="433"/>
      <c r="C26" s="274"/>
      <c r="D26" s="434"/>
      <c r="E26" s="434"/>
      <c r="F26" s="275"/>
    </row>
  </sheetData>
  <mergeCells count="23">
    <mergeCell ref="A26:B26"/>
    <mergeCell ref="D26:E26"/>
    <mergeCell ref="A18:B18"/>
    <mergeCell ref="C23:F23"/>
    <mergeCell ref="A24:B24"/>
    <mergeCell ref="C24:F24"/>
    <mergeCell ref="C21:F21"/>
    <mergeCell ref="C22:F22"/>
    <mergeCell ref="A25:B25"/>
    <mergeCell ref="C25:F25"/>
    <mergeCell ref="A1:F1"/>
    <mergeCell ref="A5:F5"/>
    <mergeCell ref="A6:B6"/>
    <mergeCell ref="E6:F6"/>
    <mergeCell ref="A7:B7"/>
    <mergeCell ref="E7:F7"/>
    <mergeCell ref="C6:D6"/>
    <mergeCell ref="C7:D7"/>
    <mergeCell ref="A2:F2"/>
    <mergeCell ref="A3:B3"/>
    <mergeCell ref="C3:F3"/>
    <mergeCell ref="A4:B4"/>
    <mergeCell ref="D4:F4"/>
  </mergeCells>
  <pageMargins left="0.511811024" right="0.511811024" top="0.78740157499999996" bottom="0.78740157499999996" header="0.31496062000000002" footer="0.31496062000000002"/>
  <pageSetup paperSize="9" scale="9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showGridLines="0" showZeros="0" view="pageBreakPreview" zoomScaleNormal="100" zoomScaleSheetLayoutView="100" workbookViewId="0">
      <selection activeCell="A4" sqref="A4:I4"/>
    </sheetView>
  </sheetViews>
  <sheetFormatPr defaultColWidth="9.36328125" defaultRowHeight="12.5" x14ac:dyDescent="0.25"/>
  <cols>
    <col min="1" max="1" width="9.36328125" style="1" customWidth="1"/>
    <col min="2" max="2" width="11.453125" style="1" customWidth="1"/>
    <col min="3" max="3" width="9.453125" style="1" bestFit="1" customWidth="1"/>
    <col min="4" max="4" width="51.90625" style="1" customWidth="1"/>
    <col min="5" max="5" width="10.6328125" style="1" customWidth="1"/>
    <col min="6" max="6" width="13.6328125" style="193" customWidth="1"/>
    <col min="7" max="7" width="12.36328125" style="1" customWidth="1"/>
    <col min="8" max="8" width="25.36328125" style="1" customWidth="1"/>
    <col min="9" max="9" width="41.36328125" style="1" customWidth="1"/>
    <col min="10" max="16384" width="9.36328125" style="1"/>
  </cols>
  <sheetData>
    <row r="1" spans="1:11" ht="103.5" customHeight="1" x14ac:dyDescent="0.25">
      <c r="A1" s="457"/>
      <c r="B1" s="458"/>
      <c r="C1" s="458"/>
      <c r="D1" s="458"/>
      <c r="E1" s="458"/>
      <c r="F1" s="458"/>
      <c r="G1" s="458"/>
      <c r="H1" s="458"/>
      <c r="I1" s="459"/>
    </row>
    <row r="2" spans="1:11" ht="18" customHeight="1" x14ac:dyDescent="0.25">
      <c r="A2" s="435" t="s">
        <v>30</v>
      </c>
      <c r="B2" s="436"/>
      <c r="C2" s="436"/>
      <c r="D2" s="436"/>
      <c r="E2" s="436"/>
      <c r="F2" s="436"/>
      <c r="G2" s="436"/>
      <c r="H2" s="436"/>
      <c r="I2" s="460"/>
    </row>
    <row r="3" spans="1:11" s="103" customFormat="1" ht="13" x14ac:dyDescent="0.25">
      <c r="A3" s="413" t="s">
        <v>72</v>
      </c>
      <c r="B3" s="414"/>
      <c r="C3" s="414"/>
      <c r="D3" s="414"/>
      <c r="E3" s="414"/>
      <c r="F3" s="414"/>
      <c r="G3" s="414"/>
      <c r="H3" s="414"/>
      <c r="I3" s="462"/>
    </row>
    <row r="4" spans="1:11" s="103" customFormat="1" ht="13" x14ac:dyDescent="0.25">
      <c r="A4" s="426" t="s">
        <v>287</v>
      </c>
      <c r="B4" s="427"/>
      <c r="C4" s="427"/>
      <c r="D4" s="427"/>
      <c r="E4" s="427"/>
      <c r="F4" s="427"/>
      <c r="G4" s="427"/>
      <c r="H4" s="427"/>
      <c r="I4" s="461"/>
    </row>
    <row r="5" spans="1:11" s="103" customFormat="1" ht="13.25" customHeight="1" x14ac:dyDescent="0.25">
      <c r="A5" s="413" t="s">
        <v>155</v>
      </c>
      <c r="B5" s="414"/>
      <c r="C5" s="414"/>
      <c r="D5" s="414"/>
      <c r="E5" s="414"/>
      <c r="F5" s="414"/>
      <c r="G5" s="239" t="s">
        <v>11</v>
      </c>
      <c r="H5" s="463">
        <f ca="1">'Planilha Orcamentaria '!H4:I4</f>
        <v>45342</v>
      </c>
      <c r="I5" s="464"/>
    </row>
    <row r="6" spans="1:11" ht="13" x14ac:dyDescent="0.25">
      <c r="A6" s="465"/>
      <c r="B6" s="466"/>
      <c r="C6" s="466"/>
      <c r="D6" s="466"/>
      <c r="E6" s="466"/>
      <c r="F6" s="466"/>
      <c r="G6" s="466"/>
      <c r="H6" s="466"/>
      <c r="I6" s="467"/>
      <c r="K6" s="1">
        <v>0</v>
      </c>
    </row>
    <row r="7" spans="1:11" ht="25.25" customHeight="1" x14ac:dyDescent="0.25">
      <c r="A7" s="351" t="s">
        <v>0</v>
      </c>
      <c r="B7" s="144" t="s">
        <v>28</v>
      </c>
      <c r="C7" s="144" t="s">
        <v>6</v>
      </c>
      <c r="D7" s="144" t="s">
        <v>1</v>
      </c>
      <c r="E7" s="144" t="s">
        <v>3</v>
      </c>
      <c r="F7" s="189" t="s">
        <v>2</v>
      </c>
      <c r="G7" s="468" t="s">
        <v>30</v>
      </c>
      <c r="H7" s="468"/>
      <c r="I7" s="469"/>
    </row>
    <row r="8" spans="1:11" ht="18" customHeight="1" x14ac:dyDescent="0.25">
      <c r="A8" s="352">
        <v>1</v>
      </c>
      <c r="B8" s="145"/>
      <c r="C8" s="145"/>
      <c r="D8" s="146" t="s">
        <v>63</v>
      </c>
      <c r="E8" s="147"/>
      <c r="F8" s="190"/>
      <c r="G8" s="453"/>
      <c r="H8" s="453"/>
      <c r="I8" s="454"/>
    </row>
    <row r="9" spans="1:11" ht="37.5" x14ac:dyDescent="0.25">
      <c r="A9" s="353" t="s">
        <v>76</v>
      </c>
      <c r="B9" s="148" t="s">
        <v>67</v>
      </c>
      <c r="C9" s="243">
        <v>103689</v>
      </c>
      <c r="D9" s="123" t="s">
        <v>182</v>
      </c>
      <c r="E9" s="243" t="s">
        <v>75</v>
      </c>
      <c r="F9" s="245">
        <f>ROUND((1.5*3),2)</f>
        <v>4.5</v>
      </c>
      <c r="G9" s="470" t="s">
        <v>295</v>
      </c>
      <c r="H9" s="470"/>
      <c r="I9" s="471"/>
    </row>
    <row r="10" spans="1:11" ht="37.5" x14ac:dyDescent="0.25">
      <c r="A10" s="353" t="s">
        <v>106</v>
      </c>
      <c r="B10" s="148" t="s">
        <v>67</v>
      </c>
      <c r="C10" s="122">
        <v>99059</v>
      </c>
      <c r="D10" s="241" t="s">
        <v>183</v>
      </c>
      <c r="E10" s="244" t="s">
        <v>23</v>
      </c>
      <c r="F10" s="191">
        <f>ROUND((24.26+6.14+6.37),2)</f>
        <v>36.770000000000003</v>
      </c>
      <c r="G10" s="455" t="s">
        <v>289</v>
      </c>
      <c r="H10" s="455"/>
      <c r="I10" s="456"/>
    </row>
    <row r="11" spans="1:11" ht="37.5" x14ac:dyDescent="0.25">
      <c r="A11" s="353" t="s">
        <v>173</v>
      </c>
      <c r="B11" s="148" t="s">
        <v>31</v>
      </c>
      <c r="C11" s="122" t="s">
        <v>159</v>
      </c>
      <c r="D11" s="123" t="s">
        <v>158</v>
      </c>
      <c r="E11" s="149" t="s">
        <v>75</v>
      </c>
      <c r="F11" s="191">
        <f>ROUND((4*3),2)</f>
        <v>12</v>
      </c>
      <c r="G11" s="470" t="s">
        <v>296</v>
      </c>
      <c r="H11" s="470"/>
      <c r="I11" s="471"/>
    </row>
    <row r="12" spans="1:11" x14ac:dyDescent="0.25">
      <c r="A12" s="353" t="s">
        <v>174</v>
      </c>
      <c r="B12" s="148" t="s">
        <v>67</v>
      </c>
      <c r="C12" s="122">
        <v>98458</v>
      </c>
      <c r="D12" s="123" t="s">
        <v>157</v>
      </c>
      <c r="E12" s="149" t="s">
        <v>75</v>
      </c>
      <c r="F12" s="191">
        <f>ROUND(((15+30+15+30)*2.2),2)</f>
        <v>198</v>
      </c>
      <c r="G12" s="455" t="s">
        <v>310</v>
      </c>
      <c r="H12" s="455"/>
      <c r="I12" s="456"/>
    </row>
    <row r="13" spans="1:11" ht="50" x14ac:dyDescent="0.25">
      <c r="A13" s="353" t="s">
        <v>175</v>
      </c>
      <c r="B13" s="148" t="s">
        <v>31</v>
      </c>
      <c r="C13" s="240" t="s">
        <v>160</v>
      </c>
      <c r="D13" s="241" t="s">
        <v>161</v>
      </c>
      <c r="E13" s="149" t="s">
        <v>166</v>
      </c>
      <c r="F13" s="191">
        <v>1</v>
      </c>
      <c r="G13" s="455" t="s">
        <v>297</v>
      </c>
      <c r="H13" s="455"/>
      <c r="I13" s="456"/>
    </row>
    <row r="14" spans="1:11" ht="25" x14ac:dyDescent="0.25">
      <c r="A14" s="353" t="s">
        <v>176</v>
      </c>
      <c r="B14" s="148" t="s">
        <v>31</v>
      </c>
      <c r="C14" s="240" t="s">
        <v>162</v>
      </c>
      <c r="D14" s="241" t="s">
        <v>163</v>
      </c>
      <c r="E14" s="149" t="s">
        <v>166</v>
      </c>
      <c r="F14" s="191">
        <v>1</v>
      </c>
      <c r="G14" s="455" t="s">
        <v>297</v>
      </c>
      <c r="H14" s="455"/>
      <c r="I14" s="456"/>
    </row>
    <row r="15" spans="1:11" ht="62.5" x14ac:dyDescent="0.25">
      <c r="A15" s="353" t="s">
        <v>177</v>
      </c>
      <c r="B15" s="148" t="s">
        <v>31</v>
      </c>
      <c r="C15" s="122" t="s">
        <v>164</v>
      </c>
      <c r="D15" s="123" t="s">
        <v>165</v>
      </c>
      <c r="E15" s="149" t="s">
        <v>166</v>
      </c>
      <c r="F15" s="191">
        <v>1</v>
      </c>
      <c r="G15" s="455" t="s">
        <v>297</v>
      </c>
      <c r="H15" s="455"/>
      <c r="I15" s="456"/>
    </row>
    <row r="16" spans="1:11" ht="70.5" customHeight="1" x14ac:dyDescent="0.25">
      <c r="A16" s="353" t="s">
        <v>178</v>
      </c>
      <c r="B16" s="148" t="s">
        <v>168</v>
      </c>
      <c r="C16" s="122">
        <v>20171</v>
      </c>
      <c r="D16" s="242" t="s">
        <v>167</v>
      </c>
      <c r="E16" s="149" t="s">
        <v>75</v>
      </c>
      <c r="F16" s="191">
        <f>ROUND((((9.2*1.5)+(4.6*3)+(2.3*6)+(8.66*7)+(12.79*7))*2),2)</f>
        <v>383.1</v>
      </c>
      <c r="G16" s="455" t="s">
        <v>288</v>
      </c>
      <c r="H16" s="455"/>
      <c r="I16" s="456"/>
    </row>
    <row r="17" spans="1:12" ht="37.5" x14ac:dyDescent="0.25">
      <c r="A17" s="353" t="s">
        <v>179</v>
      </c>
      <c r="B17" s="148" t="s">
        <v>31</v>
      </c>
      <c r="C17" s="122" t="s">
        <v>172</v>
      </c>
      <c r="D17" s="242" t="s">
        <v>171</v>
      </c>
      <c r="E17" s="149" t="s">
        <v>181</v>
      </c>
      <c r="F17" s="191">
        <f>ROUND((24.26+6.14+6.37),2)</f>
        <v>36.770000000000003</v>
      </c>
      <c r="G17" s="455" t="s">
        <v>289</v>
      </c>
      <c r="H17" s="455"/>
      <c r="I17" s="456"/>
    </row>
    <row r="18" spans="1:12" ht="37.5" x14ac:dyDescent="0.25">
      <c r="A18" s="353" t="s">
        <v>180</v>
      </c>
      <c r="B18" s="148" t="s">
        <v>31</v>
      </c>
      <c r="C18" s="122" t="s">
        <v>170</v>
      </c>
      <c r="D18" s="242" t="s">
        <v>169</v>
      </c>
      <c r="E18" s="149" t="s">
        <v>23</v>
      </c>
      <c r="F18" s="191">
        <f>ROUND((24.26+6.14+6.37),2)</f>
        <v>36.770000000000003</v>
      </c>
      <c r="G18" s="455" t="s">
        <v>289</v>
      </c>
      <c r="H18" s="455"/>
      <c r="I18" s="456"/>
    </row>
    <row r="19" spans="1:12" ht="18" customHeight="1" x14ac:dyDescent="0.25">
      <c r="A19" s="352">
        <v>2</v>
      </c>
      <c r="B19" s="145"/>
      <c r="C19" s="145"/>
      <c r="D19" s="146" t="s">
        <v>190</v>
      </c>
      <c r="E19" s="147"/>
      <c r="F19" s="190"/>
      <c r="G19" s="453"/>
      <c r="H19" s="453"/>
      <c r="I19" s="454"/>
    </row>
    <row r="20" spans="1:12" ht="186.65" customHeight="1" x14ac:dyDescent="0.25">
      <c r="A20" s="353" t="s">
        <v>32</v>
      </c>
      <c r="B20" s="125" t="s">
        <v>67</v>
      </c>
      <c r="C20" s="236">
        <v>96523</v>
      </c>
      <c r="D20" s="194" t="s">
        <v>120</v>
      </c>
      <c r="E20" s="151" t="s">
        <v>74</v>
      </c>
      <c r="F20" s="237">
        <f>ROUND((0.8*0.6*(1.5+0.05))+(0.8*0.6*(1.5+0.05))+ (0.8*0.6*(1+0.05)) + (0.6*0.8*(1.5+0.05))+(0.6*0.8*(1.5+0.05))+(0.65*0.9*(2+0.05))+(0.65*0.9*(2+0.05))+(0.65*0.9*(2+0.05))+(0.65*0.9*(2+0.05))+(1.55*1.75*(1.5 +0.05))+(1.55*1.75*(1.5+0.05))+(1.55*1.75*(1.5+0.05))+(1.8*2*(1.5+0.05))+(1.8*2*(1.5+0.05))+(0.65*0.9*(2+0.05))+(2.25*2.55*(1.5+0.05))+(2.4 *2.55*(1.5+0.05))+(2.4*2.7*(1.5+0.05))+(2.05*2.35*(1.5+0.05))+(2.65*2.9*(1.5+0.05))+(0.65*0.9*(2+0.05)) + (2.4* 2.7*(1.5+0.05)) + (0.9*0.65*(2+0.05))+ (2.35*2.6*(1.5+0.05))+ (0.9*0.65*(2+0.05)) + (2.25*2.55*(1.5+0.05)) +(0.9 *0.65*(2+0.05)),2)</f>
        <v>114.26</v>
      </c>
      <c r="G20" s="455" t="s">
        <v>298</v>
      </c>
      <c r="H20" s="455"/>
      <c r="I20" s="456"/>
    </row>
    <row r="21" spans="1:12" ht="153.65" customHeight="1" x14ac:dyDescent="0.25">
      <c r="A21" s="353" t="s">
        <v>85</v>
      </c>
      <c r="B21" s="125" t="s">
        <v>67</v>
      </c>
      <c r="C21" s="236">
        <v>96527</v>
      </c>
      <c r="D21" s="194" t="s">
        <v>121</v>
      </c>
      <c r="E21" s="151" t="s">
        <v>74</v>
      </c>
      <c r="F21" s="237">
        <f>ROUND((12.49*0.2*(0.2+0.05))+(9.8*0.2*(0.2+0.05))+(7.25*0.25*(0.25+0.05))+(1.8*0.25*(0.4+0.05)) + (1*0.2*(0.2+0.05)) + (1*0.2*(0.2+0.05))  + (1*0.2 *(0.2+ 0.05))  + (1*0.2*(0.2+0.05)) + (1*0.2*(0.2+0.05))+(1.8*0.25*(0.4+0.05))+(1.8*0.25*(0.4+0.05))+(1.8*0.25*(0.4+0.05))+(1.8*0.25*(0.4+0.05))+(17.4*0.25*(0.25+0.05))+(7.42*0.25*(0.25+0.05))+(1.8*0.25*(0.4+0.05))+(1.8*0.25*(0.4+0.05))+(6.12*0.3*(0.2+0.05))+(1.8*0.25*(0.4+0.05)),2)</f>
        <v>5.85</v>
      </c>
      <c r="G21" s="455" t="s">
        <v>300</v>
      </c>
      <c r="H21" s="455"/>
      <c r="I21" s="456"/>
      <c r="J21" s="1">
        <f>((2.1+3.085+2.085+2.13+2.1+2.05+2.05+3.33)*0.15*0.45)</f>
        <v>1.2777749999999999</v>
      </c>
      <c r="K21" s="1">
        <f>ROUND(((2.1+3.085+2.085+2.13+2.1+2.05+2.05+3.33)*0.15*0.45)+((2.33+2.1+3.089+2.039+2.108)*0.2*0.35)+((2.1+2.05+2.675+2.049+2.04)*0.2*0.45),2)</f>
        <v>3.08</v>
      </c>
      <c r="L21" s="1">
        <f>ROUND(((2.1+3.085+2.085+2.13+2.1+2.05+2.05+3.33)*0.15*0.45)+((2.33+2.1+3.089+2.039+2.108)*0.2*0.35)+((2.1+2.05+2.675+2.049+2.04)*0.2*0.45),2)</f>
        <v>3.08</v>
      </c>
    </row>
    <row r="22" spans="1:12" ht="170" customHeight="1" x14ac:dyDescent="0.25">
      <c r="A22" s="353" t="s">
        <v>86</v>
      </c>
      <c r="B22" s="125" t="s">
        <v>31</v>
      </c>
      <c r="C22" s="236" t="s">
        <v>309</v>
      </c>
      <c r="D22" s="194" t="s">
        <v>308</v>
      </c>
      <c r="E22" s="151" t="s">
        <v>75</v>
      </c>
      <c r="F22" s="237">
        <f>ROUND((0.8*0.6)+(0.8*0.6)+ (0.8*0.6) + (0.6*0.8)+(0.6*0.8)+(0.65*0.9)+(0.65*0.9)+(0.65*0.9)+(0.65*0.9)+(1.55*1.75)+(1.55*1.75)+(1.55*1.75)+(1.8*2)+(1.8*2)+(0.65*0.9)+(2.25*2.55)+(2.4 *2.55)+(2.4*2.7)+(2.05*2.35)+(2.65*2.9)+(0.65*0.9) + (2.4* 2.7) + (0.9*0.65)+ (2.35*2.6)+ (0.9*0.65) + (2.25*2.55) +(0.9 *0.65) + (12.49*0.2)+(9.8*0.2)+(7.25*0.25)+(1.8*0.25) + (1*0.2) + (1*0.2)  + (1*0.2)  + (1*0.2)+ (1*0.2)+(1.8*0.25)+(1.8*0.25)+(1.8*0.25)+(1.8*0.25)+(17.4*0.25)+(7.42*0.25)+(1.8*0.25)+(1.8*0.25)+(6.12*0.3)+(1.8*0.25),2)</f>
        <v>91.08</v>
      </c>
      <c r="G22" s="455" t="s">
        <v>301</v>
      </c>
      <c r="H22" s="455"/>
      <c r="I22" s="456"/>
      <c r="J22" s="1">
        <f>ROUND((1.25*1.45)*2+(1.1*1.3)*2+(1.2*1.4)*2+(1.3*1.45)+(1.65*1.9)+(1.75*1.5)+(1.15*1.4)+(1.05*1.2)*3+(0.9*1.1)*2+(1.1*1.25)+(0.75*0.95)*2+(1.1*1.25)*2+(0.75*0.9),2)</f>
        <v>31.09</v>
      </c>
    </row>
    <row r="23" spans="1:12" ht="150" customHeight="1" x14ac:dyDescent="0.25">
      <c r="A23" s="353" t="s">
        <v>87</v>
      </c>
      <c r="B23" s="125" t="s">
        <v>67</v>
      </c>
      <c r="C23" s="236" t="s">
        <v>189</v>
      </c>
      <c r="D23" s="194" t="s">
        <v>188</v>
      </c>
      <c r="E23" s="151" t="s">
        <v>74</v>
      </c>
      <c r="F23" s="237">
        <f>ROUND((0.8*0.6*0.05)+(0.8*0.6*0.05)+ (0.8*0.6*0.05) + (0.6*0.8*0.05)+(0.6*0.8*0.05)+(0.65*0.9*0.05)+(0.65*0.9*0.05)+(0.65*0.9*0.05)+(0.65*0.9*0.05)+(1.55*1.75*0.05)+(1.55*1.75*0.05)+(1.55*1.75*0.05)+(1.8*2*0.05)+(1.8*2*0.05)+(0.65*0.9*0.05)+(2.25*2.55*0.05)+(2.4 *2.55*0.05)+(2.4*2.7*0.05)+(2.05*2.35*0.05)+(2.65*2.9*0.05)+(0.65*0.9*0.05) + (2.4* 2.7*0.05) + (0.9*0.65*0.05)+ (2.35*2.6*0.05)+ (0.9*0.65*0.05) + (2.25*2.55*0.05) +(0.9 *0.65*0.05),2)</f>
        <v>3.61</v>
      </c>
      <c r="G23" s="455" t="s">
        <v>299</v>
      </c>
      <c r="H23" s="455"/>
      <c r="I23" s="456"/>
      <c r="J23" s="193">
        <f>ROUND((F22*0.05),2)</f>
        <v>4.55</v>
      </c>
      <c r="K23" s="26"/>
    </row>
    <row r="24" spans="1:12" ht="120" customHeight="1" x14ac:dyDescent="0.25">
      <c r="A24" s="353" t="s">
        <v>88</v>
      </c>
      <c r="B24" s="125" t="s">
        <v>67</v>
      </c>
      <c r="C24" s="236" t="s">
        <v>189</v>
      </c>
      <c r="D24" s="194" t="s">
        <v>188</v>
      </c>
      <c r="E24" s="151" t="s">
        <v>74</v>
      </c>
      <c r="F24" s="237">
        <f>ROUND((12.49*0.2*0.05)+(9.8*0.2*0.05)+(7.25*0.25*0.05)+(1.8*0.25*0.05) + (1*0.2*0.05) + (1*0.2*0.05)  + (1*0.2 *0.05)  + (1*0.2*0.05)+ (1*0.2*0.05)+(1.8*0.25*0.05)+(1.8*0.25*0.05)+(1.8*0.25*0.05)+(1.8*0.25*0.05)+(17.4*0.25*0.05)+(7.42*0.25*0.05)+(1.8*0.25*0.05)+(1.8*0.25*0.05)+(6.12*0.3*0.05)+(1.8*0.25*0.05),2)</f>
        <v>0.95</v>
      </c>
      <c r="G24" s="455" t="s">
        <v>302</v>
      </c>
      <c r="H24" s="455"/>
      <c r="I24" s="456"/>
      <c r="J24" s="26">
        <f>F24+F23</f>
        <v>4.5599999999999996</v>
      </c>
    </row>
    <row r="25" spans="1:12" s="89" customFormat="1" ht="37.5" x14ac:dyDescent="0.25">
      <c r="A25" s="353" t="s">
        <v>101</v>
      </c>
      <c r="B25" s="125" t="s">
        <v>31</v>
      </c>
      <c r="C25" s="236" t="s">
        <v>292</v>
      </c>
      <c r="D25" s="194" t="s">
        <v>291</v>
      </c>
      <c r="E25" s="151" t="s">
        <v>75</v>
      </c>
      <c r="F25" s="237">
        <f>100.26+72.19</f>
        <v>172.45</v>
      </c>
      <c r="G25" s="451" t="s">
        <v>149</v>
      </c>
      <c r="H25" s="451"/>
      <c r="I25" s="452"/>
    </row>
    <row r="26" spans="1:12" s="89" customFormat="1" ht="25" x14ac:dyDescent="0.25">
      <c r="A26" s="353" t="s">
        <v>102</v>
      </c>
      <c r="B26" s="125" t="s">
        <v>67</v>
      </c>
      <c r="C26" s="236" t="s">
        <v>124</v>
      </c>
      <c r="D26" s="194" t="s">
        <v>123</v>
      </c>
      <c r="E26" s="151" t="s">
        <v>93</v>
      </c>
      <c r="F26" s="237">
        <f>67.8+136</f>
        <v>203.8</v>
      </c>
      <c r="G26" s="451" t="s">
        <v>149</v>
      </c>
      <c r="H26" s="451"/>
      <c r="I26" s="452"/>
    </row>
    <row r="27" spans="1:12" s="89" customFormat="1" ht="25" x14ac:dyDescent="0.25">
      <c r="A27" s="353" t="s">
        <v>107</v>
      </c>
      <c r="B27" s="125" t="s">
        <v>67</v>
      </c>
      <c r="C27" s="236" t="s">
        <v>126</v>
      </c>
      <c r="D27" s="194" t="s">
        <v>125</v>
      </c>
      <c r="E27" s="151" t="s">
        <v>93</v>
      </c>
      <c r="F27" s="237">
        <f>120.6</f>
        <v>120.6</v>
      </c>
      <c r="G27" s="451" t="s">
        <v>149</v>
      </c>
      <c r="H27" s="451"/>
      <c r="I27" s="452"/>
    </row>
    <row r="28" spans="1:12" s="89" customFormat="1" ht="25" x14ac:dyDescent="0.25">
      <c r="A28" s="353" t="s">
        <v>114</v>
      </c>
      <c r="B28" s="125" t="s">
        <v>67</v>
      </c>
      <c r="C28" s="236" t="s">
        <v>128</v>
      </c>
      <c r="D28" s="194" t="s">
        <v>127</v>
      </c>
      <c r="E28" s="151" t="s">
        <v>93</v>
      </c>
      <c r="F28" s="237">
        <f>24.8+89.9</f>
        <v>114.7</v>
      </c>
      <c r="G28" s="451" t="s">
        <v>149</v>
      </c>
      <c r="H28" s="451"/>
      <c r="I28" s="452"/>
    </row>
    <row r="29" spans="1:12" s="89" customFormat="1" ht="25" x14ac:dyDescent="0.25">
      <c r="A29" s="353" t="s">
        <v>122</v>
      </c>
      <c r="B29" s="125" t="s">
        <v>67</v>
      </c>
      <c r="C29" s="236" t="s">
        <v>130</v>
      </c>
      <c r="D29" s="194" t="s">
        <v>129</v>
      </c>
      <c r="E29" s="151" t="s">
        <v>93</v>
      </c>
      <c r="F29" s="237">
        <f>58.6+19.6</f>
        <v>78.2</v>
      </c>
      <c r="G29" s="451" t="s">
        <v>149</v>
      </c>
      <c r="H29" s="451"/>
      <c r="I29" s="452"/>
    </row>
    <row r="30" spans="1:12" s="89" customFormat="1" ht="25" x14ac:dyDescent="0.25">
      <c r="A30" s="353" t="s">
        <v>135</v>
      </c>
      <c r="B30" s="125" t="s">
        <v>67</v>
      </c>
      <c r="C30" s="236" t="s">
        <v>132</v>
      </c>
      <c r="D30" s="194" t="s">
        <v>131</v>
      </c>
      <c r="E30" s="151" t="s">
        <v>93</v>
      </c>
      <c r="F30" s="237">
        <f>139.3+269.3</f>
        <v>408.6</v>
      </c>
      <c r="G30" s="451" t="s">
        <v>149</v>
      </c>
      <c r="H30" s="451"/>
      <c r="I30" s="452"/>
    </row>
    <row r="31" spans="1:12" s="89" customFormat="1" ht="25" x14ac:dyDescent="0.25">
      <c r="A31" s="353" t="s">
        <v>136</v>
      </c>
      <c r="B31" s="125" t="s">
        <v>67</v>
      </c>
      <c r="C31" s="236" t="s">
        <v>134</v>
      </c>
      <c r="D31" s="194" t="s">
        <v>133</v>
      </c>
      <c r="E31" s="151" t="s">
        <v>93</v>
      </c>
      <c r="F31" s="237">
        <f>2575.9</f>
        <v>2575.9</v>
      </c>
      <c r="G31" s="451" t="s">
        <v>149</v>
      </c>
      <c r="H31" s="451"/>
      <c r="I31" s="452"/>
    </row>
    <row r="32" spans="1:12" s="89" customFormat="1" ht="37.5" x14ac:dyDescent="0.25">
      <c r="A32" s="353" t="s">
        <v>137</v>
      </c>
      <c r="B32" s="125" t="s">
        <v>67</v>
      </c>
      <c r="C32" s="236" t="s">
        <v>187</v>
      </c>
      <c r="D32" s="194" t="s">
        <v>186</v>
      </c>
      <c r="E32" s="151" t="s">
        <v>74</v>
      </c>
      <c r="F32" s="237">
        <f>33.36+5.99</f>
        <v>39.35</v>
      </c>
      <c r="G32" s="451" t="s">
        <v>149</v>
      </c>
      <c r="H32" s="451"/>
      <c r="I32" s="452"/>
    </row>
    <row r="33" spans="1:9" s="89" customFormat="1" ht="37.5" x14ac:dyDescent="0.25">
      <c r="A33" s="353" t="s">
        <v>139</v>
      </c>
      <c r="B33" s="125" t="s">
        <v>31</v>
      </c>
      <c r="C33" s="236" t="s">
        <v>92</v>
      </c>
      <c r="D33" s="194" t="s">
        <v>148</v>
      </c>
      <c r="E33" s="151" t="s">
        <v>74</v>
      </c>
      <c r="F33" s="237">
        <f>ROUND((F20-(F23+F32)),2)</f>
        <v>71.3</v>
      </c>
      <c r="G33" s="451" t="s">
        <v>150</v>
      </c>
      <c r="H33" s="451"/>
      <c r="I33" s="452"/>
    </row>
    <row r="34" spans="1:9" ht="147.65" customHeight="1" x14ac:dyDescent="0.25">
      <c r="A34" s="353" t="s">
        <v>147</v>
      </c>
      <c r="B34" s="125" t="s">
        <v>67</v>
      </c>
      <c r="C34" s="236" t="s">
        <v>184</v>
      </c>
      <c r="D34" s="194" t="s">
        <v>185</v>
      </c>
      <c r="E34" s="243" t="s">
        <v>75</v>
      </c>
      <c r="F34" s="237">
        <f>ROUND((12.49*(0.2+0.2+0.2))+(9.8*(0.2+0.2+0.2))+(7.25*(0.25+0.25+0.25))+(1.8*(0.25+0.4+0.4))+(1*(0.2+0.2+0.2))+(1*(0.2+0.2+0.2))+ (1*(0.2+0.2+0.2))+(1*(0.2+0.2+0.2))+ (1*(0.2+0.2+0.2))+(1.8*(0.25+0.4+0.4))+(1.8*(0.25+0.4+0.4))+(1.8*(0.25+0.4+0.4))+(1.8*(0.25+0.4+0.4))+(17.4*(0.25+0.25+0.25))+(7.42*(0.25+0.25+0.25))+(1.8*(0.25+0.4+0.4))+(1.8*(0.25+0.4+0.4))+(6.12*(0.3+0.2+0.2))+(1.8*(0.25+0.4+0.4)),2)</f>
        <v>59.83</v>
      </c>
      <c r="G34" s="451" t="s">
        <v>303</v>
      </c>
      <c r="H34" s="451"/>
      <c r="I34" s="452"/>
    </row>
    <row r="35" spans="1:9" ht="18" customHeight="1" x14ac:dyDescent="0.25">
      <c r="A35" s="352">
        <v>3</v>
      </c>
      <c r="B35" s="145"/>
      <c r="C35" s="145"/>
      <c r="D35" s="146" t="s">
        <v>191</v>
      </c>
      <c r="E35" s="147"/>
      <c r="F35" s="190"/>
      <c r="G35" s="453"/>
      <c r="H35" s="453"/>
      <c r="I35" s="454"/>
    </row>
    <row r="36" spans="1:9" s="89" customFormat="1" ht="50" x14ac:dyDescent="0.25">
      <c r="A36" s="353" t="s">
        <v>33</v>
      </c>
      <c r="B36" s="125" t="s">
        <v>67</v>
      </c>
      <c r="C36" s="236">
        <v>92415</v>
      </c>
      <c r="D36" s="194" t="s">
        <v>140</v>
      </c>
      <c r="E36" s="151" t="s">
        <v>75</v>
      </c>
      <c r="F36" s="237">
        <v>61.5</v>
      </c>
      <c r="G36" s="451" t="s">
        <v>149</v>
      </c>
      <c r="H36" s="451"/>
      <c r="I36" s="452"/>
    </row>
    <row r="37" spans="1:9" s="89" customFormat="1" ht="25" x14ac:dyDescent="0.25">
      <c r="A37" s="353" t="s">
        <v>71</v>
      </c>
      <c r="B37" s="125" t="s">
        <v>67</v>
      </c>
      <c r="C37" s="236" t="s">
        <v>124</v>
      </c>
      <c r="D37" s="194" t="s">
        <v>123</v>
      </c>
      <c r="E37" s="151" t="s">
        <v>93</v>
      </c>
      <c r="F37" s="237">
        <v>163</v>
      </c>
      <c r="G37" s="451" t="s">
        <v>149</v>
      </c>
      <c r="H37" s="451"/>
      <c r="I37" s="452"/>
    </row>
    <row r="38" spans="1:9" s="89" customFormat="1" ht="25" x14ac:dyDescent="0.25">
      <c r="A38" s="353" t="s">
        <v>91</v>
      </c>
      <c r="B38" s="125" t="s">
        <v>67</v>
      </c>
      <c r="C38" s="236" t="s">
        <v>128</v>
      </c>
      <c r="D38" s="194" t="s">
        <v>127</v>
      </c>
      <c r="E38" s="151" t="s">
        <v>93</v>
      </c>
      <c r="F38" s="237">
        <v>170.8</v>
      </c>
      <c r="G38" s="451" t="s">
        <v>149</v>
      </c>
      <c r="H38" s="451"/>
      <c r="I38" s="452"/>
    </row>
    <row r="39" spans="1:9" s="89" customFormat="1" ht="13.25" customHeight="1" x14ac:dyDescent="0.25">
      <c r="A39" s="353" t="s">
        <v>138</v>
      </c>
      <c r="B39" s="125" t="s">
        <v>67</v>
      </c>
      <c r="C39" s="236" t="s">
        <v>132</v>
      </c>
      <c r="D39" s="194" t="s">
        <v>131</v>
      </c>
      <c r="E39" s="151" t="s">
        <v>93</v>
      </c>
      <c r="F39" s="237">
        <v>36.9</v>
      </c>
      <c r="G39" s="451" t="s">
        <v>149</v>
      </c>
      <c r="H39" s="451"/>
      <c r="I39" s="452"/>
    </row>
    <row r="40" spans="1:9" s="89" customFormat="1" ht="13.25" customHeight="1" x14ac:dyDescent="0.25">
      <c r="A40" s="353" t="s">
        <v>194</v>
      </c>
      <c r="B40" s="125" t="s">
        <v>67</v>
      </c>
      <c r="C40" s="236" t="s">
        <v>134</v>
      </c>
      <c r="D40" s="194" t="s">
        <v>133</v>
      </c>
      <c r="E40" s="151" t="s">
        <v>93</v>
      </c>
      <c r="F40" s="237">
        <v>222.5</v>
      </c>
      <c r="G40" s="451" t="s">
        <v>149</v>
      </c>
      <c r="H40" s="451"/>
      <c r="I40" s="452"/>
    </row>
    <row r="41" spans="1:9" s="89" customFormat="1" ht="37.5" x14ac:dyDescent="0.25">
      <c r="A41" s="353" t="s">
        <v>195</v>
      </c>
      <c r="B41" s="125" t="s">
        <v>67</v>
      </c>
      <c r="C41" s="236" t="s">
        <v>187</v>
      </c>
      <c r="D41" s="194" t="s">
        <v>186</v>
      </c>
      <c r="E41" s="151" t="s">
        <v>74</v>
      </c>
      <c r="F41" s="237">
        <v>4.83</v>
      </c>
      <c r="G41" s="451" t="s">
        <v>149</v>
      </c>
      <c r="H41" s="451"/>
      <c r="I41" s="452"/>
    </row>
    <row r="42" spans="1:9" ht="18" customHeight="1" x14ac:dyDescent="0.25">
      <c r="A42" s="352">
        <v>4</v>
      </c>
      <c r="B42" s="145"/>
      <c r="C42" s="145"/>
      <c r="D42" s="146" t="s">
        <v>192</v>
      </c>
      <c r="E42" s="147"/>
      <c r="F42" s="190"/>
      <c r="G42" s="453"/>
      <c r="H42" s="453"/>
      <c r="I42" s="454"/>
    </row>
    <row r="43" spans="1:9" s="89" customFormat="1" ht="50" x14ac:dyDescent="0.25">
      <c r="A43" s="353" t="s">
        <v>78</v>
      </c>
      <c r="B43" s="125" t="s">
        <v>67</v>
      </c>
      <c r="C43" s="236">
        <v>92415</v>
      </c>
      <c r="D43" s="194" t="s">
        <v>140</v>
      </c>
      <c r="E43" s="151" t="s">
        <v>75</v>
      </c>
      <c r="F43" s="237">
        <v>49.09</v>
      </c>
      <c r="G43" s="451" t="s">
        <v>149</v>
      </c>
      <c r="H43" s="451"/>
      <c r="I43" s="452"/>
    </row>
    <row r="44" spans="1:9" s="89" customFormat="1" ht="25" x14ac:dyDescent="0.25">
      <c r="A44" s="353" t="s">
        <v>79</v>
      </c>
      <c r="B44" s="125" t="s">
        <v>67</v>
      </c>
      <c r="C44" s="236" t="s">
        <v>124</v>
      </c>
      <c r="D44" s="194" t="s">
        <v>123</v>
      </c>
      <c r="E44" s="151" t="s">
        <v>93</v>
      </c>
      <c r="F44" s="237">
        <v>149.9</v>
      </c>
      <c r="G44" s="451" t="s">
        <v>149</v>
      </c>
      <c r="H44" s="451"/>
      <c r="I44" s="452"/>
    </row>
    <row r="45" spans="1:9" s="89" customFormat="1" ht="25" x14ac:dyDescent="0.25">
      <c r="A45" s="353" t="s">
        <v>89</v>
      </c>
      <c r="B45" s="125" t="s">
        <v>67</v>
      </c>
      <c r="C45" s="236" t="s">
        <v>128</v>
      </c>
      <c r="D45" s="194" t="s">
        <v>127</v>
      </c>
      <c r="E45" s="151" t="s">
        <v>93</v>
      </c>
      <c r="F45" s="237">
        <v>100.8</v>
      </c>
      <c r="G45" s="451" t="s">
        <v>149</v>
      </c>
      <c r="H45" s="451"/>
      <c r="I45" s="452"/>
    </row>
    <row r="46" spans="1:9" s="89" customFormat="1" ht="25" x14ac:dyDescent="0.25">
      <c r="A46" s="353" t="s">
        <v>90</v>
      </c>
      <c r="B46" s="125" t="s">
        <v>67</v>
      </c>
      <c r="C46" s="236" t="s">
        <v>130</v>
      </c>
      <c r="D46" s="194" t="s">
        <v>129</v>
      </c>
      <c r="E46" s="151" t="s">
        <v>93</v>
      </c>
      <c r="F46" s="237">
        <v>367.8</v>
      </c>
      <c r="G46" s="451" t="s">
        <v>149</v>
      </c>
      <c r="H46" s="451"/>
      <c r="I46" s="452"/>
    </row>
    <row r="47" spans="1:9" s="89" customFormat="1" ht="25" x14ac:dyDescent="0.25">
      <c r="A47" s="353" t="s">
        <v>196</v>
      </c>
      <c r="B47" s="125" t="s">
        <v>67</v>
      </c>
      <c r="C47" s="236" t="s">
        <v>132</v>
      </c>
      <c r="D47" s="194" t="s">
        <v>131</v>
      </c>
      <c r="E47" s="151" t="s">
        <v>93</v>
      </c>
      <c r="F47" s="237">
        <v>158</v>
      </c>
      <c r="G47" s="451" t="s">
        <v>149</v>
      </c>
      <c r="H47" s="451"/>
      <c r="I47" s="452"/>
    </row>
    <row r="48" spans="1:9" s="89" customFormat="1" ht="25" x14ac:dyDescent="0.25">
      <c r="A48" s="353" t="s">
        <v>197</v>
      </c>
      <c r="B48" s="125" t="s">
        <v>67</v>
      </c>
      <c r="C48" s="236" t="s">
        <v>134</v>
      </c>
      <c r="D48" s="194" t="s">
        <v>133</v>
      </c>
      <c r="E48" s="151" t="s">
        <v>93</v>
      </c>
      <c r="F48" s="237">
        <v>18</v>
      </c>
      <c r="G48" s="451" t="s">
        <v>149</v>
      </c>
      <c r="H48" s="451"/>
      <c r="I48" s="452"/>
    </row>
    <row r="49" spans="1:14" ht="37.5" x14ac:dyDescent="0.25">
      <c r="A49" s="353" t="s">
        <v>198</v>
      </c>
      <c r="B49" s="125" t="s">
        <v>67</v>
      </c>
      <c r="C49" s="236" t="s">
        <v>187</v>
      </c>
      <c r="D49" s="194" t="s">
        <v>186</v>
      </c>
      <c r="E49" s="151" t="s">
        <v>74</v>
      </c>
      <c r="F49" s="237">
        <v>3.88</v>
      </c>
      <c r="G49" s="451" t="s">
        <v>149</v>
      </c>
      <c r="H49" s="451"/>
      <c r="I49" s="452"/>
    </row>
    <row r="50" spans="1:14" ht="18" customHeight="1" x14ac:dyDescent="0.25">
      <c r="A50" s="352">
        <v>5</v>
      </c>
      <c r="B50" s="145"/>
      <c r="C50" s="145"/>
      <c r="D50" s="146" t="s">
        <v>199</v>
      </c>
      <c r="E50" s="147"/>
      <c r="F50" s="190"/>
      <c r="G50" s="453"/>
      <c r="H50" s="453"/>
      <c r="I50" s="454"/>
    </row>
    <row r="51" spans="1:14" s="89" customFormat="1" ht="50" x14ac:dyDescent="0.25">
      <c r="A51" s="353" t="s">
        <v>80</v>
      </c>
      <c r="B51" s="125" t="s">
        <v>67</v>
      </c>
      <c r="C51" s="236">
        <v>92415</v>
      </c>
      <c r="D51" s="194" t="s">
        <v>140</v>
      </c>
      <c r="E51" s="151" t="s">
        <v>75</v>
      </c>
      <c r="F51" s="237">
        <v>29.5</v>
      </c>
      <c r="G51" s="451" t="s">
        <v>149</v>
      </c>
      <c r="H51" s="451"/>
      <c r="I51" s="452"/>
    </row>
    <row r="52" spans="1:14" s="89" customFormat="1" ht="25" x14ac:dyDescent="0.25">
      <c r="A52" s="353" t="s">
        <v>200</v>
      </c>
      <c r="B52" s="125" t="s">
        <v>67</v>
      </c>
      <c r="C52" s="236" t="s">
        <v>124</v>
      </c>
      <c r="D52" s="194" t="s">
        <v>123</v>
      </c>
      <c r="E52" s="151" t="s">
        <v>93</v>
      </c>
      <c r="F52" s="237">
        <v>92.4</v>
      </c>
      <c r="G52" s="451" t="s">
        <v>149</v>
      </c>
      <c r="H52" s="451"/>
      <c r="I52" s="452"/>
    </row>
    <row r="53" spans="1:14" s="89" customFormat="1" ht="25" x14ac:dyDescent="0.25">
      <c r="A53" s="353" t="s">
        <v>201</v>
      </c>
      <c r="B53" s="125" t="s">
        <v>67</v>
      </c>
      <c r="C53" s="236" t="s">
        <v>128</v>
      </c>
      <c r="D53" s="194" t="s">
        <v>127</v>
      </c>
      <c r="E53" s="151" t="s">
        <v>93</v>
      </c>
      <c r="F53" s="237">
        <v>76.2</v>
      </c>
      <c r="G53" s="451" t="s">
        <v>149</v>
      </c>
      <c r="H53" s="451"/>
      <c r="I53" s="452"/>
    </row>
    <row r="54" spans="1:14" s="89" customFormat="1" ht="25" x14ac:dyDescent="0.25">
      <c r="A54" s="353" t="s">
        <v>202</v>
      </c>
      <c r="B54" s="125" t="s">
        <v>67</v>
      </c>
      <c r="C54" s="236" t="s">
        <v>132</v>
      </c>
      <c r="D54" s="194" t="s">
        <v>131</v>
      </c>
      <c r="E54" s="151" t="s">
        <v>93</v>
      </c>
      <c r="F54" s="237">
        <v>85.8</v>
      </c>
      <c r="G54" s="451" t="s">
        <v>149</v>
      </c>
      <c r="H54" s="451"/>
      <c r="I54" s="452"/>
    </row>
    <row r="55" spans="1:14" ht="37.5" x14ac:dyDescent="0.25">
      <c r="A55" s="353" t="s">
        <v>203</v>
      </c>
      <c r="B55" s="125" t="s">
        <v>67</v>
      </c>
      <c r="C55" s="236" t="s">
        <v>187</v>
      </c>
      <c r="D55" s="194" t="s">
        <v>186</v>
      </c>
      <c r="E55" s="151" t="s">
        <v>74</v>
      </c>
      <c r="F55" s="237">
        <v>2.4900000000000002</v>
      </c>
      <c r="G55" s="451" t="s">
        <v>149</v>
      </c>
      <c r="H55" s="451"/>
      <c r="I55" s="452"/>
    </row>
    <row r="56" spans="1:14" ht="18" customHeight="1" x14ac:dyDescent="0.25">
      <c r="A56" s="352">
        <v>6</v>
      </c>
      <c r="B56" s="145"/>
      <c r="C56" s="145"/>
      <c r="D56" s="146" t="s">
        <v>193</v>
      </c>
      <c r="E56" s="147"/>
      <c r="F56" s="190"/>
      <c r="G56" s="453"/>
      <c r="H56" s="453"/>
      <c r="I56" s="454"/>
    </row>
    <row r="57" spans="1:14" s="89" customFormat="1" ht="50" x14ac:dyDescent="0.25">
      <c r="A57" s="353" t="s">
        <v>81</v>
      </c>
      <c r="B57" s="125" t="s">
        <v>67</v>
      </c>
      <c r="C57" s="236">
        <v>92415</v>
      </c>
      <c r="D57" s="194" t="s">
        <v>140</v>
      </c>
      <c r="E57" s="151" t="s">
        <v>75</v>
      </c>
      <c r="F57" s="237">
        <v>29.5</v>
      </c>
      <c r="G57" s="451" t="s">
        <v>149</v>
      </c>
      <c r="H57" s="451"/>
      <c r="I57" s="452"/>
    </row>
    <row r="58" spans="1:14" s="89" customFormat="1" ht="25" x14ac:dyDescent="0.25">
      <c r="A58" s="353" t="s">
        <v>204</v>
      </c>
      <c r="B58" s="125" t="s">
        <v>67</v>
      </c>
      <c r="C58" s="236" t="s">
        <v>124</v>
      </c>
      <c r="D58" s="194" t="s">
        <v>123</v>
      </c>
      <c r="E58" s="151" t="s">
        <v>93</v>
      </c>
      <c r="F58" s="237">
        <v>87.9</v>
      </c>
      <c r="G58" s="451" t="s">
        <v>149</v>
      </c>
      <c r="H58" s="451"/>
      <c r="I58" s="452"/>
    </row>
    <row r="59" spans="1:14" s="89" customFormat="1" ht="25" x14ac:dyDescent="0.25">
      <c r="A59" s="353" t="s">
        <v>205</v>
      </c>
      <c r="B59" s="125" t="s">
        <v>67</v>
      </c>
      <c r="C59" s="236" t="s">
        <v>128</v>
      </c>
      <c r="D59" s="194" t="s">
        <v>127</v>
      </c>
      <c r="E59" s="151" t="s">
        <v>93</v>
      </c>
      <c r="F59" s="237">
        <v>75.8</v>
      </c>
      <c r="G59" s="451" t="s">
        <v>149</v>
      </c>
      <c r="H59" s="451"/>
      <c r="I59" s="452"/>
    </row>
    <row r="60" spans="1:14" s="89" customFormat="1" ht="25" x14ac:dyDescent="0.25">
      <c r="A60" s="353" t="s">
        <v>206</v>
      </c>
      <c r="B60" s="125" t="s">
        <v>67</v>
      </c>
      <c r="C60" s="236" t="s">
        <v>132</v>
      </c>
      <c r="D60" s="194" t="s">
        <v>131</v>
      </c>
      <c r="E60" s="151" t="s">
        <v>93</v>
      </c>
      <c r="F60" s="237">
        <v>60</v>
      </c>
      <c r="G60" s="451" t="s">
        <v>149</v>
      </c>
      <c r="H60" s="451"/>
      <c r="I60" s="452"/>
    </row>
    <row r="61" spans="1:14" ht="37.5" x14ac:dyDescent="0.25">
      <c r="A61" s="353" t="s">
        <v>207</v>
      </c>
      <c r="B61" s="125" t="s">
        <v>67</v>
      </c>
      <c r="C61" s="236" t="s">
        <v>187</v>
      </c>
      <c r="D61" s="194" t="s">
        <v>186</v>
      </c>
      <c r="E61" s="151" t="s">
        <v>74</v>
      </c>
      <c r="F61" s="237">
        <v>2.4900000000000002</v>
      </c>
      <c r="G61" s="451" t="s">
        <v>149</v>
      </c>
      <c r="H61" s="451"/>
      <c r="I61" s="452"/>
    </row>
    <row r="62" spans="1:14" s="93" customFormat="1" ht="13" x14ac:dyDescent="0.25">
      <c r="A62" s="349">
        <v>7</v>
      </c>
      <c r="B62" s="152"/>
      <c r="C62" s="152"/>
      <c r="D62" s="153" t="s">
        <v>141</v>
      </c>
      <c r="E62" s="152"/>
      <c r="F62" s="192"/>
      <c r="G62" s="477"/>
      <c r="H62" s="477"/>
      <c r="I62" s="478"/>
      <c r="J62" s="92"/>
      <c r="K62" s="92"/>
      <c r="L62" s="92"/>
      <c r="M62" s="92"/>
      <c r="N62" s="92"/>
    </row>
    <row r="63" spans="1:14" s="95" customFormat="1" ht="132" customHeight="1" x14ac:dyDescent="0.25">
      <c r="A63" s="353" t="s">
        <v>95</v>
      </c>
      <c r="B63" s="125" t="s">
        <v>67</v>
      </c>
      <c r="C63" s="150">
        <v>102725</v>
      </c>
      <c r="D63" s="194" t="s">
        <v>142</v>
      </c>
      <c r="E63" s="151" t="s">
        <v>143</v>
      </c>
      <c r="F63" s="237">
        <f>ROUND((9.2/2*1.5),0)+ROUND((4.6/2*3),0)+ROUND((2.3/2*6),0)+ROUND(((8.66+12.79)/2*7),0)</f>
        <v>96</v>
      </c>
      <c r="G63" s="455" t="s">
        <v>290</v>
      </c>
      <c r="H63" s="455"/>
      <c r="I63" s="456"/>
      <c r="J63" s="94">
        <f>ROUND((9.2/2*1.5),0)</f>
        <v>7</v>
      </c>
      <c r="K63" s="90">
        <f>ROUND((4.6/2*3),0)</f>
        <v>7</v>
      </c>
      <c r="L63" s="90">
        <f>ROUND((2.3/2*6),0)</f>
        <v>7</v>
      </c>
      <c r="M63" s="94">
        <f>ROUND(((8.66+12.79)/2*7),0)</f>
        <v>75</v>
      </c>
      <c r="N63" s="315">
        <f>M63+L63+K63+J63</f>
        <v>96</v>
      </c>
    </row>
    <row r="64" spans="1:14" s="98" customFormat="1" ht="50" x14ac:dyDescent="0.25">
      <c r="A64" s="353" t="s">
        <v>96</v>
      </c>
      <c r="B64" s="125" t="s">
        <v>67</v>
      </c>
      <c r="C64" s="150">
        <v>102723</v>
      </c>
      <c r="D64" s="194" t="s">
        <v>144</v>
      </c>
      <c r="E64" s="151" t="s">
        <v>23</v>
      </c>
      <c r="F64" s="191">
        <f>ROUND((24.76+12.79),2)</f>
        <v>37.549999999999997</v>
      </c>
      <c r="G64" s="455" t="s">
        <v>307</v>
      </c>
      <c r="H64" s="455"/>
      <c r="I64" s="456"/>
      <c r="J64" s="97"/>
      <c r="K64" s="97"/>
      <c r="L64" s="91"/>
      <c r="M64" s="91"/>
      <c r="N64" s="91"/>
    </row>
    <row r="65" spans="1:16" s="98" customFormat="1" ht="25" x14ac:dyDescent="0.25">
      <c r="A65" s="353" t="s">
        <v>97</v>
      </c>
      <c r="B65" s="125" t="s">
        <v>67</v>
      </c>
      <c r="C65" s="150" t="s">
        <v>304</v>
      </c>
      <c r="D65" s="194" t="s">
        <v>305</v>
      </c>
      <c r="E65" s="151" t="s">
        <v>23</v>
      </c>
      <c r="F65" s="191">
        <f>ROUND((24.76+12.79),2)</f>
        <v>37.549999999999997</v>
      </c>
      <c r="G65" s="455" t="s">
        <v>307</v>
      </c>
      <c r="H65" s="455"/>
      <c r="I65" s="456"/>
      <c r="J65" s="91"/>
      <c r="K65" s="91"/>
      <c r="L65" s="91"/>
      <c r="M65" s="91"/>
      <c r="N65" s="91"/>
    </row>
    <row r="66" spans="1:16" s="98" customFormat="1" ht="37.5" x14ac:dyDescent="0.25">
      <c r="A66" s="353" t="s">
        <v>98</v>
      </c>
      <c r="B66" s="125" t="s">
        <v>31</v>
      </c>
      <c r="C66" s="150" t="s">
        <v>145</v>
      </c>
      <c r="D66" s="194" t="s">
        <v>146</v>
      </c>
      <c r="E66" s="151" t="s">
        <v>74</v>
      </c>
      <c r="F66" s="354">
        <f>ROUND((9.2*1.5*0.3)+(4.6*3*0.3)+(2.3*6*0.3)+((8.66+12.79)*7*0.3),2)</f>
        <v>57.47</v>
      </c>
      <c r="G66" s="455" t="s">
        <v>306</v>
      </c>
      <c r="H66" s="455"/>
      <c r="I66" s="456"/>
      <c r="J66" s="91"/>
      <c r="K66" s="91"/>
      <c r="L66" s="97"/>
      <c r="M66" s="91"/>
      <c r="N66" s="91"/>
    </row>
    <row r="67" spans="1:16" s="100" customFormat="1" ht="12.75" customHeight="1" x14ac:dyDescent="0.25">
      <c r="A67" s="349">
        <v>8</v>
      </c>
      <c r="B67" s="145"/>
      <c r="C67" s="154"/>
      <c r="D67" s="140" t="s">
        <v>156</v>
      </c>
      <c r="E67" s="152"/>
      <c r="F67" s="192"/>
      <c r="G67" s="472"/>
      <c r="H67" s="473"/>
      <c r="I67" s="474"/>
      <c r="J67" s="99"/>
      <c r="K67" s="101"/>
      <c r="L67" s="99"/>
      <c r="M67" s="102"/>
      <c r="N67" s="99"/>
      <c r="O67" s="102"/>
      <c r="P67" s="102"/>
    </row>
    <row r="68" spans="1:16" s="98" customFormat="1" ht="57.65" customHeight="1" x14ac:dyDescent="0.25">
      <c r="A68" s="353" t="s">
        <v>99</v>
      </c>
      <c r="B68" s="125" t="s">
        <v>67</v>
      </c>
      <c r="C68" s="150" t="s">
        <v>311</v>
      </c>
      <c r="D68" s="194" t="s">
        <v>312</v>
      </c>
      <c r="E68" s="151" t="s">
        <v>74</v>
      </c>
      <c r="F68" s="237">
        <f>ROUND((((9.2*1.5)+(4.6*3)+(2.3*6)+(8.66*7)+(12.79*7))*1.5),2)</f>
        <v>287.33</v>
      </c>
      <c r="G68" s="475" t="s">
        <v>151</v>
      </c>
      <c r="H68" s="475"/>
      <c r="I68" s="476"/>
      <c r="J68" s="97"/>
      <c r="K68" s="364"/>
      <c r="L68" s="91"/>
      <c r="M68" s="91"/>
      <c r="N68" s="97"/>
      <c r="O68" s="96"/>
      <c r="P68" s="96"/>
    </row>
    <row r="69" spans="1:16" s="98" customFormat="1" ht="62.5" x14ac:dyDescent="0.25">
      <c r="A69" s="353" t="s">
        <v>152</v>
      </c>
      <c r="B69" s="125" t="s">
        <v>31</v>
      </c>
      <c r="C69" s="150" t="s">
        <v>154</v>
      </c>
      <c r="D69" s="194" t="s">
        <v>153</v>
      </c>
      <c r="E69" s="151" t="s">
        <v>75</v>
      </c>
      <c r="F69" s="237">
        <f>ROUND(((24.76+12.79)*1.5),2)</f>
        <v>56.33</v>
      </c>
      <c r="G69" s="475" t="s">
        <v>314</v>
      </c>
      <c r="H69" s="475"/>
      <c r="I69" s="476"/>
      <c r="J69" s="97"/>
      <c r="K69" s="364"/>
      <c r="L69" s="91"/>
      <c r="M69" s="91"/>
      <c r="N69" s="97"/>
      <c r="O69" s="96"/>
      <c r="P69" s="96"/>
    </row>
    <row r="70" spans="1:16" x14ac:dyDescent="0.25">
      <c r="A70" s="62"/>
      <c r="B70" s="35"/>
      <c r="C70" s="35"/>
      <c r="D70" s="35"/>
      <c r="E70" s="35"/>
      <c r="F70" s="355"/>
      <c r="G70" s="356"/>
      <c r="H70" s="35"/>
      <c r="I70" s="63"/>
    </row>
    <row r="71" spans="1:16" x14ac:dyDescent="0.25">
      <c r="A71" s="62"/>
      <c r="B71" s="35"/>
      <c r="C71" s="35"/>
      <c r="D71" s="35"/>
      <c r="E71" s="35"/>
      <c r="F71" s="355"/>
      <c r="G71" s="356"/>
      <c r="H71" s="35"/>
      <c r="I71" s="63"/>
    </row>
    <row r="72" spans="1:16" x14ac:dyDescent="0.25">
      <c r="A72" s="64"/>
      <c r="B72" s="37"/>
      <c r="C72" s="37"/>
      <c r="D72" s="37"/>
      <c r="E72" s="37"/>
      <c r="F72" s="357"/>
      <c r="G72" s="37"/>
      <c r="H72" s="37"/>
      <c r="I72" s="65"/>
    </row>
    <row r="73" spans="1:16" x14ac:dyDescent="0.25">
      <c r="A73" s="64"/>
      <c r="B73" s="37"/>
      <c r="C73" s="381" t="s">
        <v>115</v>
      </c>
      <c r="D73" s="381"/>
      <c r="E73" s="37"/>
      <c r="F73" s="437" t="s">
        <v>104</v>
      </c>
      <c r="G73" s="437"/>
      <c r="H73" s="437"/>
      <c r="I73" s="438"/>
    </row>
    <row r="74" spans="1:16" s="112" customFormat="1" ht="13" x14ac:dyDescent="0.3">
      <c r="A74" s="111"/>
      <c r="B74" s="358"/>
      <c r="C74" s="479" t="s">
        <v>69</v>
      </c>
      <c r="D74" s="479"/>
      <c r="E74" s="358"/>
      <c r="F74" s="444" t="s">
        <v>68</v>
      </c>
      <c r="G74" s="444"/>
      <c r="H74" s="444"/>
      <c r="I74" s="445"/>
    </row>
    <row r="75" spans="1:16" x14ac:dyDescent="0.25">
      <c r="A75" s="66"/>
      <c r="C75" s="366" t="s">
        <v>103</v>
      </c>
      <c r="D75" s="366"/>
      <c r="F75" s="437" t="s">
        <v>105</v>
      </c>
      <c r="G75" s="437"/>
      <c r="H75" s="437"/>
      <c r="I75" s="438"/>
    </row>
    <row r="76" spans="1:16" x14ac:dyDescent="0.25">
      <c r="A76" s="66"/>
      <c r="I76" s="67"/>
    </row>
    <row r="77" spans="1:16" ht="13" thickBot="1" x14ac:dyDescent="0.3">
      <c r="A77" s="359"/>
      <c r="B77" s="360"/>
      <c r="C77" s="360"/>
      <c r="D77" s="360"/>
      <c r="E77" s="360"/>
      <c r="F77" s="361"/>
      <c r="G77" s="360"/>
      <c r="H77" s="360"/>
      <c r="I77" s="362"/>
    </row>
  </sheetData>
  <mergeCells count="76">
    <mergeCell ref="C74:D74"/>
    <mergeCell ref="G21:I21"/>
    <mergeCell ref="G8:I8"/>
    <mergeCell ref="G44:I44"/>
    <mergeCell ref="G10:I10"/>
    <mergeCell ref="G29:I29"/>
    <mergeCell ref="G27:I27"/>
    <mergeCell ref="G28:I28"/>
    <mergeCell ref="G30:I30"/>
    <mergeCell ref="G42:I42"/>
    <mergeCell ref="G38:I38"/>
    <mergeCell ref="G39:I39"/>
    <mergeCell ref="G23:I23"/>
    <mergeCell ref="G36:I36"/>
    <mergeCell ref="G31:I31"/>
    <mergeCell ref="G33:I33"/>
    <mergeCell ref="C75:D75"/>
    <mergeCell ref="G35:I35"/>
    <mergeCell ref="G65:I65"/>
    <mergeCell ref="G66:I66"/>
    <mergeCell ref="G64:I64"/>
    <mergeCell ref="F73:I73"/>
    <mergeCell ref="F74:I74"/>
    <mergeCell ref="G37:I37"/>
    <mergeCell ref="F75:I75"/>
    <mergeCell ref="G67:I67"/>
    <mergeCell ref="G68:I68"/>
    <mergeCell ref="G69:I69"/>
    <mergeCell ref="C73:D73"/>
    <mergeCell ref="G62:I62"/>
    <mergeCell ref="G63:I63"/>
    <mergeCell ref="G41:I41"/>
    <mergeCell ref="A6:I6"/>
    <mergeCell ref="G7:I7"/>
    <mergeCell ref="G9:I9"/>
    <mergeCell ref="G20:I20"/>
    <mergeCell ref="G19:I19"/>
    <mergeCell ref="G11:I11"/>
    <mergeCell ref="G12:I12"/>
    <mergeCell ref="G13:I13"/>
    <mergeCell ref="G14:I14"/>
    <mergeCell ref="G15:I15"/>
    <mergeCell ref="G16:I16"/>
    <mergeCell ref="G17:I17"/>
    <mergeCell ref="G18:I18"/>
    <mergeCell ref="A1:I1"/>
    <mergeCell ref="A2:I2"/>
    <mergeCell ref="A4:I4"/>
    <mergeCell ref="A3:I3"/>
    <mergeCell ref="H5:I5"/>
    <mergeCell ref="A5:F5"/>
    <mergeCell ref="G34:I34"/>
    <mergeCell ref="G22:I22"/>
    <mergeCell ref="G24:I24"/>
    <mergeCell ref="G25:I25"/>
    <mergeCell ref="G32:I32"/>
    <mergeCell ref="G26:I26"/>
    <mergeCell ref="G43:I43"/>
    <mergeCell ref="G45:I45"/>
    <mergeCell ref="G47:I47"/>
    <mergeCell ref="G48:I48"/>
    <mergeCell ref="G40:I40"/>
    <mergeCell ref="G46:I46"/>
    <mergeCell ref="G50:I50"/>
    <mergeCell ref="G51:I51"/>
    <mergeCell ref="G52:I52"/>
    <mergeCell ref="G53:I53"/>
    <mergeCell ref="G49:I49"/>
    <mergeCell ref="G58:I58"/>
    <mergeCell ref="G59:I59"/>
    <mergeCell ref="G60:I60"/>
    <mergeCell ref="G61:I61"/>
    <mergeCell ref="G54:I54"/>
    <mergeCell ref="G55:I55"/>
    <mergeCell ref="G56:I56"/>
    <mergeCell ref="G57:I57"/>
  </mergeCells>
  <phoneticPr fontId="8" type="noConversion"/>
  <conditionalFormatting sqref="C62 C67">
    <cfRule type="expression" dxfId="0" priority="5" stopIfTrue="1">
      <formula>OR(#REF!="M",#REF!="A")</formula>
    </cfRule>
  </conditionalFormatting>
  <pageMargins left="0.59055118110236227" right="0.19685039370078741" top="0.39370078740157483" bottom="0.39370078740157483" header="0" footer="0"/>
  <pageSetup paperSize="9" scale="52" fitToHeight="0" orientation="portrait" horizontalDpi="4294967295" r:id="rId1"/>
  <headerFooter alignWithMargins="0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showGridLines="0" showZeros="0" view="pageBreakPreview" zoomScale="85" zoomScaleSheetLayoutView="85" workbookViewId="0">
      <selection activeCell="A7" sqref="A7:E7"/>
    </sheetView>
  </sheetViews>
  <sheetFormatPr defaultRowHeight="12.5" x14ac:dyDescent="0.25"/>
  <cols>
    <col min="1" max="1" width="10.08984375" customWidth="1"/>
    <col min="2" max="2" width="10.6328125" customWidth="1"/>
    <col min="3" max="3" width="10.6328125" bestFit="1" customWidth="1"/>
    <col min="4" max="4" width="68.453125" customWidth="1"/>
    <col min="5" max="5" width="9.36328125" bestFit="1" customWidth="1"/>
    <col min="6" max="6" width="13.6328125" bestFit="1" customWidth="1"/>
    <col min="7" max="8" width="12.6328125" bestFit="1" customWidth="1"/>
    <col min="9" max="9" width="17.6328125" customWidth="1"/>
    <col min="10" max="10" width="18" style="115" customWidth="1"/>
    <col min="11" max="11" width="18.54296875" style="115" customWidth="1"/>
    <col min="12" max="12" width="16.36328125" bestFit="1" customWidth="1"/>
    <col min="13" max="13" width="9.36328125"/>
    <col min="14" max="14" width="19.90625" customWidth="1"/>
    <col min="15" max="16" width="9.36328125"/>
    <col min="17" max="17" width="17.08984375" customWidth="1"/>
  </cols>
  <sheetData>
    <row r="1" spans="1:17" ht="82.25" customHeight="1" x14ac:dyDescent="0.25">
      <c r="A1" s="480"/>
      <c r="B1" s="481"/>
      <c r="C1" s="481"/>
      <c r="D1" s="481"/>
      <c r="E1" s="481"/>
      <c r="F1" s="481"/>
      <c r="G1" s="481"/>
      <c r="H1" s="481"/>
      <c r="I1" s="482"/>
    </row>
    <row r="2" spans="1:17" ht="21.75" customHeight="1" x14ac:dyDescent="0.25">
      <c r="A2" s="486" t="s">
        <v>4</v>
      </c>
      <c r="B2" s="487"/>
      <c r="C2" s="487"/>
      <c r="D2" s="487"/>
      <c r="E2" s="487"/>
      <c r="F2" s="487"/>
      <c r="G2" s="487"/>
      <c r="H2" s="487"/>
      <c r="I2" s="488"/>
      <c r="J2" s="116"/>
      <c r="K2" s="116"/>
    </row>
    <row r="3" spans="1:17" ht="20.149999999999999" customHeight="1" x14ac:dyDescent="0.25">
      <c r="A3" s="493" t="str">
        <f>'Memória de Cálculo '!A3:I3</f>
        <v>PREFEITURA: Prefeitura Municipal de Araçuaí- MG</v>
      </c>
      <c r="B3" s="489"/>
      <c r="C3" s="489"/>
      <c r="D3" s="489"/>
      <c r="E3" s="489"/>
      <c r="F3" s="489"/>
      <c r="G3" s="489" t="s">
        <v>108</v>
      </c>
      <c r="H3" s="489"/>
      <c r="I3" s="490"/>
      <c r="J3" s="117"/>
      <c r="K3" s="117"/>
    </row>
    <row r="4" spans="1:17" ht="17.25" customHeight="1" x14ac:dyDescent="0.25">
      <c r="A4" s="493" t="str">
        <f>'Memória de Cálculo '!A4:I4</f>
        <v>OBRA: CONSTRUÇÃO DE REFORÇO ESTRUTURAL NO MURO DE CONTENÇÃO NA ESCOLA MANOEL FULGÊNCIO</v>
      </c>
      <c r="B4" s="489"/>
      <c r="C4" s="489"/>
      <c r="D4" s="489"/>
      <c r="E4" s="489"/>
      <c r="F4" s="489"/>
      <c r="G4" s="131" t="s">
        <v>11</v>
      </c>
      <c r="H4" s="495">
        <f ca="1">TODAY()</f>
        <v>45342</v>
      </c>
      <c r="I4" s="496"/>
      <c r="J4" s="117"/>
      <c r="K4" s="117"/>
    </row>
    <row r="5" spans="1:17" s="52" customFormat="1" ht="13" x14ac:dyDescent="0.25">
      <c r="A5" s="491" t="str">
        <f>'Memória de Cálculo '!A4:I5</f>
        <v>LOCAL: PRAÇA OLEGÁRIO MACIEL, Nº 32, ALTO SANTUÁRIO - ARAÇUAÍ-MG</v>
      </c>
      <c r="B5" s="492"/>
      <c r="C5" s="492"/>
      <c r="D5" s="492"/>
      <c r="E5" s="492"/>
      <c r="F5" s="484" t="s">
        <v>14</v>
      </c>
      <c r="G5" s="484"/>
      <c r="H5" s="484"/>
      <c r="I5" s="485"/>
      <c r="J5" s="114"/>
      <c r="K5" s="114"/>
    </row>
    <row r="6" spans="1:17" ht="27" customHeight="1" x14ac:dyDescent="0.25">
      <c r="A6" s="491" t="s">
        <v>315</v>
      </c>
      <c r="B6" s="492"/>
      <c r="C6" s="492"/>
      <c r="D6" s="492"/>
      <c r="E6" s="492"/>
      <c r="F6" s="494" t="s">
        <v>9</v>
      </c>
      <c r="G6" s="489" t="s">
        <v>7</v>
      </c>
      <c r="H6" s="134" t="s">
        <v>34</v>
      </c>
      <c r="I6" s="130" t="s">
        <v>8</v>
      </c>
      <c r="J6" s="117"/>
      <c r="K6" s="117"/>
    </row>
    <row r="7" spans="1:17" ht="20.149999999999999" customHeight="1" x14ac:dyDescent="0.25">
      <c r="A7" s="491" t="s">
        <v>100</v>
      </c>
      <c r="B7" s="492"/>
      <c r="C7" s="492"/>
      <c r="D7" s="492"/>
      <c r="E7" s="492"/>
      <c r="F7" s="494"/>
      <c r="G7" s="489"/>
      <c r="H7" s="134" t="s">
        <v>109</v>
      </c>
      <c r="I7" s="135">
        <f>'BDI '!C19</f>
        <v>0.28678063481225635</v>
      </c>
      <c r="J7" s="118"/>
      <c r="K7" s="118"/>
    </row>
    <row r="8" spans="1:17" ht="12.65" customHeight="1" x14ac:dyDescent="0.25">
      <c r="A8" s="483"/>
      <c r="B8" s="484"/>
      <c r="C8" s="484"/>
      <c r="D8" s="484"/>
      <c r="E8" s="484"/>
      <c r="F8" s="484"/>
      <c r="G8" s="484"/>
      <c r="H8" s="484"/>
      <c r="I8" s="485"/>
      <c r="J8" s="114"/>
      <c r="K8" s="114"/>
    </row>
    <row r="9" spans="1:17" ht="39" x14ac:dyDescent="0.25">
      <c r="A9" s="136" t="s">
        <v>0</v>
      </c>
      <c r="B9" s="134" t="s">
        <v>28</v>
      </c>
      <c r="C9" s="134" t="s">
        <v>6</v>
      </c>
      <c r="D9" s="134" t="s">
        <v>1</v>
      </c>
      <c r="E9" s="134" t="s">
        <v>3</v>
      </c>
      <c r="F9" s="134" t="s">
        <v>2</v>
      </c>
      <c r="G9" s="132" t="s">
        <v>116</v>
      </c>
      <c r="H9" s="132" t="s">
        <v>117</v>
      </c>
      <c r="I9" s="133" t="s">
        <v>12</v>
      </c>
      <c r="J9" s="114"/>
      <c r="K9" s="114"/>
    </row>
    <row r="10" spans="1:17" ht="18" customHeight="1" x14ac:dyDescent="0.25">
      <c r="A10" s="137">
        <f>'Memória de Cálculo '!A8</f>
        <v>1</v>
      </c>
      <c r="B10" s="138"/>
      <c r="C10" s="138"/>
      <c r="D10" s="138" t="str">
        <f>'Memória de Cálculo '!D8</f>
        <v>SERVIÇOS PRELIMINARES</v>
      </c>
      <c r="E10" s="138">
        <f>'Memória de Cálculo '!E8</f>
        <v>0</v>
      </c>
      <c r="F10" s="138">
        <f>'Memória de Cálculo '!F8</f>
        <v>0</v>
      </c>
      <c r="G10" s="138"/>
      <c r="H10" s="138"/>
      <c r="I10" s="139">
        <f>ROUND((SUM(I11:I20)),2)</f>
        <v>135376.29</v>
      </c>
      <c r="J10" s="119"/>
      <c r="K10" s="119"/>
      <c r="L10" s="42"/>
    </row>
    <row r="11" spans="1:17" ht="25" x14ac:dyDescent="0.25">
      <c r="A11" s="124" t="str">
        <f>'Memória de Cálculo '!A9</f>
        <v>1.1</v>
      </c>
      <c r="B11" s="125" t="str">
        <f>'Memória de Cálculo '!B9</f>
        <v>SINAPI</v>
      </c>
      <c r="C11" s="125">
        <f>'Memória de Cálculo '!C9</f>
        <v>103689</v>
      </c>
      <c r="D11" s="126" t="str">
        <f>'Memória de Cálculo '!D9</f>
        <v>FORNECIMENTO E INSTALAÇÃO DE PLACA DE OBRA COM CHAPA GALVANIZADA E ESTRUTURA DE MADEIRA. AF_03/2022_PS</v>
      </c>
      <c r="E11" s="125" t="str">
        <f>'Memória de Cálculo '!E9</f>
        <v>M2</v>
      </c>
      <c r="F11" s="127">
        <f>'Memória de Cálculo '!F9</f>
        <v>4.5</v>
      </c>
      <c r="G11" s="128">
        <v>304.13</v>
      </c>
      <c r="H11" s="128">
        <f>ROUND((G11*(1+$I$7)),2)</f>
        <v>391.35</v>
      </c>
      <c r="I11" s="129">
        <f>ROUND(F11*H11,2)</f>
        <v>1761.08</v>
      </c>
      <c r="J11" s="119"/>
      <c r="K11" s="119"/>
      <c r="L11" s="238">
        <f>ROUND((F11*H11),2)</f>
        <v>1761.08</v>
      </c>
      <c r="N11" s="197">
        <v>4.5</v>
      </c>
      <c r="O11" s="198">
        <f>F11-N11</f>
        <v>0</v>
      </c>
      <c r="Q11" s="106"/>
    </row>
    <row r="12" spans="1:17" ht="25" x14ac:dyDescent="0.25">
      <c r="A12" s="124" t="str">
        <f>'Memória de Cálculo '!A10</f>
        <v>1.2</v>
      </c>
      <c r="B12" s="125" t="str">
        <f>'Memória de Cálculo '!B10</f>
        <v>SINAPI</v>
      </c>
      <c r="C12" s="125">
        <f>'Memória de Cálculo '!C10</f>
        <v>99059</v>
      </c>
      <c r="D12" s="126" t="str">
        <f>'Memória de Cálculo '!D10</f>
        <v>LOCACAO CONVENCIONAL DE OBRA, UTILIZANDO GABARITO DE TÁBUAS CORRIDAS PONTALETADAS A CADA 2,00M -  2 UTILIZAÇÕES. AF_10/2018</v>
      </c>
      <c r="E12" s="125" t="str">
        <f>'Memória de Cálculo '!E10</f>
        <v>M</v>
      </c>
      <c r="F12" s="127">
        <f>'Memória de Cálculo '!F10</f>
        <v>36.770000000000003</v>
      </c>
      <c r="G12" s="128">
        <v>61.76</v>
      </c>
      <c r="H12" s="128">
        <f t="shared" ref="H12:H20" si="0">ROUND((G12*(1+$I$7)),2)</f>
        <v>79.47</v>
      </c>
      <c r="I12" s="129">
        <f t="shared" ref="I12:I20" si="1">ROUND(F12*H12,2)</f>
        <v>2922.11</v>
      </c>
      <c r="J12" s="119"/>
      <c r="K12" s="119"/>
      <c r="L12" s="238">
        <f t="shared" ref="L12:L71" si="2">ROUND((F12*H12),2)</f>
        <v>2922.11</v>
      </c>
      <c r="N12" s="197">
        <v>36.770000000000003</v>
      </c>
      <c r="O12" s="198">
        <f t="shared" ref="O12:O71" si="3">F12-N12</f>
        <v>0</v>
      </c>
      <c r="Q12" s="106"/>
    </row>
    <row r="13" spans="1:17" ht="25" x14ac:dyDescent="0.25">
      <c r="A13" s="124" t="str">
        <f>'Memória de Cálculo '!A11</f>
        <v>1.3</v>
      </c>
      <c r="B13" s="125" t="str">
        <f>'Memória de Cálculo '!B11</f>
        <v>SEINFRA</v>
      </c>
      <c r="C13" s="125" t="str">
        <f>'Memória de Cálculo '!C11</f>
        <v>ED-50135</v>
      </c>
      <c r="D13" s="126" t="str">
        <f>'Memória de Cálculo '!D11</f>
        <v>BARRACÃO DE OBRA, EM CHAPA DE COMPENSADO RESINADO, INCLUSIVE  INSTALAÇÕES SANITÁRIAS E MOBILIÁRIO - PADRÃO DER-MG</v>
      </c>
      <c r="E13" s="125" t="str">
        <f>'Memória de Cálculo '!E11</f>
        <v>M2</v>
      </c>
      <c r="F13" s="127">
        <f>'Memória de Cálculo '!F11</f>
        <v>12</v>
      </c>
      <c r="G13" s="128">
        <v>545.76</v>
      </c>
      <c r="H13" s="128">
        <f t="shared" si="0"/>
        <v>702.27</v>
      </c>
      <c r="I13" s="129">
        <f t="shared" si="1"/>
        <v>8427.24</v>
      </c>
      <c r="J13" s="119"/>
      <c r="K13" s="119"/>
      <c r="L13" s="238">
        <f t="shared" si="2"/>
        <v>8427.24</v>
      </c>
      <c r="N13" s="197">
        <v>12</v>
      </c>
      <c r="O13" s="198">
        <f t="shared" si="3"/>
        <v>0</v>
      </c>
      <c r="Q13" s="106"/>
    </row>
    <row r="14" spans="1:17" x14ac:dyDescent="0.25">
      <c r="A14" s="124" t="str">
        <f>'Memória de Cálculo '!A12</f>
        <v>1.4</v>
      </c>
      <c r="B14" s="125" t="str">
        <f>'Memória de Cálculo '!B12</f>
        <v>SINAPI</v>
      </c>
      <c r="C14" s="125">
        <f>'Memória de Cálculo '!C12</f>
        <v>98458</v>
      </c>
      <c r="D14" s="126" t="str">
        <f>'Memória de Cálculo '!D12</f>
        <v>TAPUME COM COMPENSADO DE MADEIRA. AF_05/2018</v>
      </c>
      <c r="E14" s="125" t="str">
        <f>'Memória de Cálculo '!E12</f>
        <v>M2</v>
      </c>
      <c r="F14" s="127">
        <f>'Memória de Cálculo '!F12</f>
        <v>198</v>
      </c>
      <c r="G14" s="128">
        <v>174.45</v>
      </c>
      <c r="H14" s="128">
        <f t="shared" si="0"/>
        <v>224.48</v>
      </c>
      <c r="I14" s="129">
        <f t="shared" si="1"/>
        <v>44447.040000000001</v>
      </c>
      <c r="J14" s="119"/>
      <c r="K14" s="119"/>
      <c r="L14" s="238">
        <f t="shared" si="2"/>
        <v>44447.040000000001</v>
      </c>
      <c r="N14" s="197">
        <v>198</v>
      </c>
      <c r="O14" s="198">
        <f t="shared" si="3"/>
        <v>0</v>
      </c>
      <c r="Q14" s="106"/>
    </row>
    <row r="15" spans="1:17" ht="50" x14ac:dyDescent="0.25">
      <c r="A15" s="124" t="str">
        <f>'Memória de Cálculo '!A13</f>
        <v>1.5</v>
      </c>
      <c r="B15" s="125" t="str">
        <f>'Memória de Cálculo '!B13</f>
        <v>SEINFRA</v>
      </c>
      <c r="C15" s="125" t="str">
        <f>'Memória de Cálculo '!C13</f>
        <v>ED-50150</v>
      </c>
      <c r="D15" s="126" t="str">
        <f>'Memória de Cálculo '!D13</f>
        <v>LIGAÇÃO DE ÁGUA PROVISÓRIA PARA CANTEIRO,  INCLUSIVE HIDRÔMETRO E CAVALETE PARA MEDIÇÃO DE ÁGUA - ENTRADA PRINCIPAL, EM AÇO GALVANIZADO DN 20MM (1/2") - PADRÃO CONCESSIONÁRIA</v>
      </c>
      <c r="E15" s="125" t="str">
        <f>'Memória de Cálculo '!E13</f>
        <v>UN</v>
      </c>
      <c r="F15" s="127">
        <f>'Memória de Cálculo '!F13</f>
        <v>1</v>
      </c>
      <c r="G15" s="128">
        <v>374.66</v>
      </c>
      <c r="H15" s="128">
        <f t="shared" si="0"/>
        <v>482.11</v>
      </c>
      <c r="I15" s="129">
        <f t="shared" si="1"/>
        <v>482.11</v>
      </c>
      <c r="J15" s="119"/>
      <c r="K15" s="119"/>
      <c r="L15" s="238">
        <f t="shared" si="2"/>
        <v>482.11</v>
      </c>
      <c r="N15" s="197">
        <v>1</v>
      </c>
      <c r="O15" s="198">
        <f t="shared" si="3"/>
        <v>0</v>
      </c>
      <c r="Q15" s="106"/>
    </row>
    <row r="16" spans="1:17" ht="25" x14ac:dyDescent="0.25">
      <c r="A16" s="124" t="str">
        <f>'Memória de Cálculo '!A14</f>
        <v>1.6</v>
      </c>
      <c r="B16" s="125" t="str">
        <f>'Memória de Cálculo '!B14</f>
        <v>SEINFRA</v>
      </c>
      <c r="C16" s="125" t="str">
        <f>'Memória de Cálculo '!C14</f>
        <v>ED-31745</v>
      </c>
      <c r="D16" s="126" t="str">
        <f>'Memória de Cálculo '!D14</f>
        <v xml:space="preserve">LIGAÇÃO DE ESGOTO PARA BARRACÃO DE OBRA EM CANTEIRO, EXCLUSIVE FOSSA SÉPTICA </v>
      </c>
      <c r="E16" s="125" t="str">
        <f>'Memória de Cálculo '!E14</f>
        <v>UN</v>
      </c>
      <c r="F16" s="127">
        <f>'Memória de Cálculo '!F14</f>
        <v>1</v>
      </c>
      <c r="G16" s="128">
        <v>752.33</v>
      </c>
      <c r="H16" s="128">
        <f t="shared" si="0"/>
        <v>968.08</v>
      </c>
      <c r="I16" s="129">
        <f t="shared" si="1"/>
        <v>968.08</v>
      </c>
      <c r="J16" s="119"/>
      <c r="K16" s="119"/>
      <c r="L16" s="238">
        <f t="shared" si="2"/>
        <v>968.08</v>
      </c>
      <c r="N16" s="197">
        <v>1</v>
      </c>
      <c r="O16" s="198">
        <f t="shared" si="3"/>
        <v>0</v>
      </c>
      <c r="Q16" s="106"/>
    </row>
    <row r="17" spans="1:17" ht="50" x14ac:dyDescent="0.25">
      <c r="A17" s="124" t="str">
        <f>'Memória de Cálculo '!A15</f>
        <v>1.7</v>
      </c>
      <c r="B17" s="125" t="str">
        <f>'Memória de Cálculo '!B15</f>
        <v>SEINFRA</v>
      </c>
      <c r="C17" s="125" t="str">
        <f>'Memória de Cálculo '!C15</f>
        <v>ED-50151</v>
      </c>
      <c r="D17" s="126" t="str">
        <f>'Memória de Cálculo '!D15</f>
        <v>LIGAÇÃO PROVISÓRIA COM ENTRADA DE ENERGIA AÉREA, PADRÃO CEMIG, CARGA INSTALADA DE 15,1KVA ATÉ 30KVA, TRIFÁSICO, COM SAÍDA SUBTERRÂNEA, INCLUSIVE POSTE, CAIXA PARA MEDIDOR, DISJUNTOR, BARRAMENTO, ATERRAMENTO E ACESSÓRIOS</v>
      </c>
      <c r="E17" s="125" t="str">
        <f>'Memória de Cálculo '!E15</f>
        <v>UN</v>
      </c>
      <c r="F17" s="127">
        <f>'Memória de Cálculo '!F15</f>
        <v>1</v>
      </c>
      <c r="G17" s="128">
        <v>1163.54</v>
      </c>
      <c r="H17" s="128">
        <f t="shared" si="0"/>
        <v>1497.22</v>
      </c>
      <c r="I17" s="129">
        <f t="shared" si="1"/>
        <v>1497.22</v>
      </c>
      <c r="J17" s="119"/>
      <c r="K17" s="119"/>
      <c r="L17" s="238">
        <f t="shared" si="2"/>
        <v>1497.22</v>
      </c>
      <c r="N17" s="197">
        <v>1</v>
      </c>
      <c r="O17" s="198">
        <f t="shared" si="3"/>
        <v>0</v>
      </c>
      <c r="Q17" s="106"/>
    </row>
    <row r="18" spans="1:17" x14ac:dyDescent="0.25">
      <c r="A18" s="124" t="str">
        <f>'Memória de Cálculo '!A16</f>
        <v>1.8</v>
      </c>
      <c r="B18" s="125" t="str">
        <f>'Memória de Cálculo '!B16</f>
        <v>SBC</v>
      </c>
      <c r="C18" s="125">
        <f>'Memória de Cálculo '!C16</f>
        <v>20171</v>
      </c>
      <c r="D18" s="126" t="str">
        <f>'Memória de Cálculo '!D16</f>
        <v>ESCORAMENTO MADEIRA PARA SUPORTE ESTRUTURA</v>
      </c>
      <c r="E18" s="125" t="str">
        <f>'Memória de Cálculo '!E16</f>
        <v>M2</v>
      </c>
      <c r="F18" s="127">
        <f>'Memória de Cálculo '!F16</f>
        <v>383.1</v>
      </c>
      <c r="G18" s="128">
        <v>149.11000000000001</v>
      </c>
      <c r="H18" s="128">
        <f t="shared" si="0"/>
        <v>191.87</v>
      </c>
      <c r="I18" s="129">
        <f t="shared" si="1"/>
        <v>73505.399999999994</v>
      </c>
      <c r="J18" s="119"/>
      <c r="K18" s="119"/>
      <c r="L18" s="238">
        <f t="shared" si="2"/>
        <v>73505.399999999994</v>
      </c>
      <c r="N18" s="197">
        <v>383.1</v>
      </c>
      <c r="O18" s="198">
        <f t="shared" si="3"/>
        <v>0</v>
      </c>
      <c r="Q18" s="106"/>
    </row>
    <row r="19" spans="1:17" ht="37.5" x14ac:dyDescent="0.25">
      <c r="A19" s="124" t="str">
        <f>'Memória de Cálculo '!A17</f>
        <v>1.9</v>
      </c>
      <c r="B19" s="125" t="str">
        <f>'Memória de Cálculo '!B17</f>
        <v>SEINFRA</v>
      </c>
      <c r="C19" s="125" t="str">
        <f>'Memória de Cálculo '!C17</f>
        <v>ED-9076</v>
      </c>
      <c r="D19" s="126" t="str">
        <f>'Memória de Cálculo '!D17</f>
        <v>FORNECIMENTO DE ANDAIME METÁLICO TUBULAR TIPO TORRE (LOCAÇÃO), INCLUSIVE RODÍZIOS, EXCLUSIVE MONTAGEM E DESMONTAGEM</v>
      </c>
      <c r="E19" s="125" t="str">
        <f>'Memória de Cálculo '!E17</f>
        <v>Mxmês</v>
      </c>
      <c r="F19" s="127">
        <f>'Memória de Cálculo '!F17</f>
        <v>36.770000000000003</v>
      </c>
      <c r="G19" s="128">
        <v>20</v>
      </c>
      <c r="H19" s="128">
        <f t="shared" si="0"/>
        <v>25.74</v>
      </c>
      <c r="I19" s="129">
        <f t="shared" si="1"/>
        <v>946.46</v>
      </c>
      <c r="J19" s="119"/>
      <c r="K19" s="119"/>
      <c r="L19" s="238">
        <f t="shared" si="2"/>
        <v>946.46</v>
      </c>
      <c r="N19" s="197">
        <v>36.770000000000003</v>
      </c>
      <c r="O19" s="198">
        <f t="shared" si="3"/>
        <v>0</v>
      </c>
      <c r="Q19" s="106"/>
    </row>
    <row r="20" spans="1:17" ht="25" x14ac:dyDescent="0.25">
      <c r="A20" s="124" t="str">
        <f>'Memória de Cálculo '!A18</f>
        <v>1.10</v>
      </c>
      <c r="B20" s="125" t="str">
        <f>'Memória de Cálculo '!B18</f>
        <v>SEINFRA</v>
      </c>
      <c r="C20" s="125" t="str">
        <f>'Memória de Cálculo '!C18</f>
        <v>ED-9077</v>
      </c>
      <c r="D20" s="126" t="str">
        <f>'Memória de Cálculo '!D18</f>
        <v>MONTAGEM E DESMONTAGEM DE ANDAIME METÁLICO TUBULAR TIPO TORRE, EXCLUSIVE FORNECIMENTO DO ANDAIME</v>
      </c>
      <c r="E20" s="125" t="str">
        <f>'Memória de Cálculo '!E18</f>
        <v>M</v>
      </c>
      <c r="F20" s="127">
        <f>'Memória de Cálculo '!F18</f>
        <v>36.770000000000003</v>
      </c>
      <c r="G20" s="128">
        <v>8.8699999999999992</v>
      </c>
      <c r="H20" s="128">
        <f t="shared" si="0"/>
        <v>11.41</v>
      </c>
      <c r="I20" s="129">
        <f t="shared" si="1"/>
        <v>419.55</v>
      </c>
      <c r="J20" s="119"/>
      <c r="K20" s="119"/>
      <c r="L20" s="238">
        <f t="shared" si="2"/>
        <v>419.55</v>
      </c>
      <c r="N20" s="197">
        <v>36.770000000000003</v>
      </c>
      <c r="O20" s="198">
        <f t="shared" si="3"/>
        <v>0</v>
      </c>
      <c r="Q20" s="106"/>
    </row>
    <row r="21" spans="1:17" s="104" customFormat="1" ht="20.149999999999999" customHeight="1" x14ac:dyDescent="0.3">
      <c r="A21" s="137">
        <f>'Memória de Cálculo '!A19</f>
        <v>2</v>
      </c>
      <c r="B21" s="138">
        <f>'Memória de Cálculo '!B19</f>
        <v>0</v>
      </c>
      <c r="C21" s="138">
        <f>'Memória de Cálculo '!C19</f>
        <v>0</v>
      </c>
      <c r="D21" s="140" t="str">
        <f>'Memória de Cálculo '!D19</f>
        <v>INFRAESTRUTURA - SAPATAS E VIGAS BALDRAME</v>
      </c>
      <c r="E21" s="138">
        <f>'Memória de Cálculo '!E19</f>
        <v>0</v>
      </c>
      <c r="F21" s="141">
        <f>'Memória de Cálculo '!F19</f>
        <v>0</v>
      </c>
      <c r="G21" s="142"/>
      <c r="H21" s="142"/>
      <c r="I21" s="139">
        <f>ROUND((SUM(I22:I36)),2)</f>
        <v>96070.63</v>
      </c>
      <c r="J21" s="195"/>
      <c r="K21" s="195"/>
      <c r="L21" s="238">
        <f t="shared" si="2"/>
        <v>0</v>
      </c>
      <c r="N21" s="205"/>
      <c r="O21" s="198">
        <f t="shared" si="3"/>
        <v>0</v>
      </c>
      <c r="Q21" s="196"/>
    </row>
    <row r="22" spans="1:17" ht="25" x14ac:dyDescent="0.25">
      <c r="A22" s="124" t="str">
        <f>'Memória de Cálculo '!A20</f>
        <v>2.1</v>
      </c>
      <c r="B22" s="125" t="str">
        <f>'Memória de Cálculo '!B20</f>
        <v>SINAPI</v>
      </c>
      <c r="C22" s="125">
        <f>'Memória de Cálculo '!C20</f>
        <v>96523</v>
      </c>
      <c r="D22" s="126" t="str">
        <f>'Memória de Cálculo '!D20</f>
        <v>ESCAVAÇÃO MANUAL PARA BLOCO DE COROAMENTO OU SAPATA (INCLUINDO ESCAVAÇÃO PARA COLOCAÇÃO DE FÔRMAS). AF_06/2017</v>
      </c>
      <c r="E22" s="125" t="str">
        <f>'Memória de Cálculo '!E20</f>
        <v>M3</v>
      </c>
      <c r="F22" s="127">
        <f>'Memória de Cálculo '!F20</f>
        <v>114.26</v>
      </c>
      <c r="G22" s="128">
        <v>84.28</v>
      </c>
      <c r="H22" s="128">
        <f t="shared" ref="H22:H38" si="4">ROUND((G22*(1+$I$7)),2)</f>
        <v>108.45</v>
      </c>
      <c r="I22" s="129">
        <f t="shared" ref="I22:I38" si="5">ROUND(F22*H22,2)</f>
        <v>12391.5</v>
      </c>
      <c r="J22" s="119"/>
      <c r="K22" s="119"/>
      <c r="L22" s="238">
        <f t="shared" si="2"/>
        <v>12391.5</v>
      </c>
      <c r="N22" s="197">
        <v>114.26</v>
      </c>
      <c r="O22" s="198">
        <f t="shared" si="3"/>
        <v>0</v>
      </c>
      <c r="Q22" s="106"/>
    </row>
    <row r="23" spans="1:17" ht="25" x14ac:dyDescent="0.25">
      <c r="A23" s="124" t="str">
        <f>'Memória de Cálculo '!A21</f>
        <v>2.2</v>
      </c>
      <c r="B23" s="125" t="str">
        <f>'Memória de Cálculo '!B21</f>
        <v>SINAPI</v>
      </c>
      <c r="C23" s="125">
        <f>'Memória de Cálculo '!C21</f>
        <v>96527</v>
      </c>
      <c r="D23" s="126" t="str">
        <f>'Memória de Cálculo '!D21</f>
        <v>ESCAVAÇÃO MANUAL DE VALA PARA VIGA BALDRAME (INCLUINDO ESCAVAÇÃO PARA COLOCAÇÃO DE FÔRMAS). AF_06/2017</v>
      </c>
      <c r="E23" s="125" t="str">
        <f>'Memória de Cálculo '!E21</f>
        <v>M3</v>
      </c>
      <c r="F23" s="127">
        <f>'Memória de Cálculo '!F21</f>
        <v>5.85</v>
      </c>
      <c r="G23" s="128">
        <v>110.52</v>
      </c>
      <c r="H23" s="128">
        <f t="shared" ref="H23:H35" si="6">ROUND((G23*(1+$I$7)),2)</f>
        <v>142.21</v>
      </c>
      <c r="I23" s="129">
        <f t="shared" ref="I23:I35" si="7">ROUND(F23*H23,2)</f>
        <v>831.93</v>
      </c>
      <c r="J23" s="119"/>
      <c r="K23" s="119"/>
      <c r="L23" s="238">
        <f t="shared" si="2"/>
        <v>831.93</v>
      </c>
      <c r="N23" s="197">
        <v>5.85</v>
      </c>
      <c r="O23" s="198">
        <f t="shared" si="3"/>
        <v>0</v>
      </c>
      <c r="Q23" s="106"/>
    </row>
    <row r="24" spans="1:17" ht="25" x14ac:dyDescent="0.25">
      <c r="A24" s="124" t="str">
        <f>'Memória de Cálculo '!A22</f>
        <v>2.3</v>
      </c>
      <c r="B24" s="125" t="str">
        <f>'Memória de Cálculo '!B22</f>
        <v>SEINFRA</v>
      </c>
      <c r="C24" s="125" t="str">
        <f>'Memória de Cálculo '!C22</f>
        <v>ED-51093</v>
      </c>
      <c r="D24" s="126" t="str">
        <f>'Memória de Cálculo '!D22</f>
        <v>APILOAMENTO MANUAL EM FUNDO DE VALA COM SOQUETE, EXCLUSIVE ESCAVAÇÃO</v>
      </c>
      <c r="E24" s="125" t="str">
        <f>'Memória de Cálculo '!E22</f>
        <v>M2</v>
      </c>
      <c r="F24" s="127">
        <f>'Memória de Cálculo '!F22</f>
        <v>91.08</v>
      </c>
      <c r="G24" s="128">
        <v>20.43</v>
      </c>
      <c r="H24" s="128">
        <f t="shared" si="6"/>
        <v>26.29</v>
      </c>
      <c r="I24" s="129">
        <f t="shared" si="7"/>
        <v>2394.4899999999998</v>
      </c>
      <c r="J24" s="119"/>
      <c r="K24" s="119"/>
      <c r="L24" s="238">
        <f t="shared" si="2"/>
        <v>2394.4899999999998</v>
      </c>
      <c r="N24" s="197">
        <v>91.08</v>
      </c>
      <c r="O24" s="198">
        <f t="shared" si="3"/>
        <v>0</v>
      </c>
      <c r="Q24" s="106"/>
    </row>
    <row r="25" spans="1:17" ht="37.5" x14ac:dyDescent="0.25">
      <c r="A25" s="124" t="str">
        <f>'Memória de Cálculo '!A23</f>
        <v>2.4</v>
      </c>
      <c r="B25" s="125" t="str">
        <f>'Memória de Cálculo '!B23</f>
        <v>SINAPI</v>
      </c>
      <c r="C25" s="125" t="str">
        <f>'Memória de Cálculo '!C23</f>
        <v>94962</v>
      </c>
      <c r="D25" s="126" t="str">
        <f>'Memória de Cálculo '!D23</f>
        <v>CONCRETO MAGRO PARA LASTRO, TRAÇO 1:4,5:4,5 (EM MASSA SECA DE CIMENTO/ AREIA MÉDIA/ BRITA 1) - PREPARO MECÂNICO COM BETONEIRA 400 L. AF_05/2021</v>
      </c>
      <c r="E25" s="125" t="str">
        <f>'Memória de Cálculo '!E23</f>
        <v>M3</v>
      </c>
      <c r="F25" s="127">
        <f>'Memória de Cálculo '!F23</f>
        <v>3.61</v>
      </c>
      <c r="G25" s="128">
        <v>387.98</v>
      </c>
      <c r="H25" s="128">
        <f t="shared" si="6"/>
        <v>499.25</v>
      </c>
      <c r="I25" s="129">
        <f t="shared" si="7"/>
        <v>1802.29</v>
      </c>
      <c r="J25" s="119"/>
      <c r="K25" s="119"/>
      <c r="L25" s="238">
        <f t="shared" si="2"/>
        <v>1802.29</v>
      </c>
      <c r="N25" s="197">
        <v>3.61</v>
      </c>
      <c r="O25" s="198">
        <f t="shared" si="3"/>
        <v>0</v>
      </c>
      <c r="Q25" s="106"/>
    </row>
    <row r="26" spans="1:17" ht="37.5" x14ac:dyDescent="0.25">
      <c r="A26" s="124" t="str">
        <f>'Memória de Cálculo '!A24</f>
        <v>2.5</v>
      </c>
      <c r="B26" s="125" t="str">
        <f>'Memória de Cálculo '!B24</f>
        <v>SINAPI</v>
      </c>
      <c r="C26" s="125" t="str">
        <f>'Memória de Cálculo '!C24</f>
        <v>94962</v>
      </c>
      <c r="D26" s="126" t="str">
        <f>'Memória de Cálculo '!D24</f>
        <v>CONCRETO MAGRO PARA LASTRO, TRAÇO 1:4,5:4,5 (EM MASSA SECA DE CIMENTO/ AREIA MÉDIA/ BRITA 1) - PREPARO MECÂNICO COM BETONEIRA 400 L. AF_05/2021</v>
      </c>
      <c r="E26" s="125" t="str">
        <f>'Memória de Cálculo '!E24</f>
        <v>M3</v>
      </c>
      <c r="F26" s="127">
        <f>'Memória de Cálculo '!F24</f>
        <v>0.95</v>
      </c>
      <c r="G26" s="128">
        <v>387.98</v>
      </c>
      <c r="H26" s="128">
        <f t="shared" si="6"/>
        <v>499.25</v>
      </c>
      <c r="I26" s="129">
        <f t="shared" si="7"/>
        <v>474.29</v>
      </c>
      <c r="J26" s="119"/>
      <c r="K26" s="119"/>
      <c r="L26" s="238">
        <f t="shared" si="2"/>
        <v>474.29</v>
      </c>
      <c r="N26" s="197">
        <v>0.95</v>
      </c>
      <c r="O26" s="198">
        <f t="shared" si="3"/>
        <v>0</v>
      </c>
      <c r="Q26" s="106"/>
    </row>
    <row r="27" spans="1:17" ht="25" x14ac:dyDescent="0.25">
      <c r="A27" s="124" t="str">
        <f>'Memória de Cálculo '!A25</f>
        <v>2.6</v>
      </c>
      <c r="B27" s="125" t="str">
        <f>'Memória de Cálculo '!B25</f>
        <v>SEINFRA</v>
      </c>
      <c r="C27" s="125" t="str">
        <f>'Memória de Cálculo '!C25</f>
        <v>ED-49810</v>
      </c>
      <c r="D27" s="126" t="str">
        <f>'Memória de Cálculo '!D25</f>
        <v>FÔRMA E DESFORMA PARA VIGA-CINTA/BLOCO COM TÁBUA E SARRAFO, REAPROVEITAMENTO (3X) (FUNDAÇÃO)</v>
      </c>
      <c r="E27" s="125" t="str">
        <f>'Memória de Cálculo '!E25</f>
        <v>M2</v>
      </c>
      <c r="F27" s="127">
        <f>'Memória de Cálculo '!F25</f>
        <v>172.45</v>
      </c>
      <c r="G27" s="128">
        <v>54.34</v>
      </c>
      <c r="H27" s="128">
        <f t="shared" si="6"/>
        <v>69.92</v>
      </c>
      <c r="I27" s="129">
        <f t="shared" si="7"/>
        <v>12057.7</v>
      </c>
      <c r="J27" s="119"/>
      <c r="K27" s="119"/>
      <c r="L27" s="238">
        <f t="shared" si="2"/>
        <v>12057.7</v>
      </c>
      <c r="N27" s="200">
        <v>172.45</v>
      </c>
      <c r="O27" s="198">
        <f t="shared" si="3"/>
        <v>0</v>
      </c>
      <c r="Q27" s="106"/>
    </row>
    <row r="28" spans="1:17" x14ac:dyDescent="0.25">
      <c r="A28" s="124" t="str">
        <f>'Memória de Cálculo '!A26</f>
        <v>2.7</v>
      </c>
      <c r="B28" s="125" t="str">
        <f>'Memória de Cálculo '!B26</f>
        <v>SINAPI</v>
      </c>
      <c r="C28" s="125" t="str">
        <f>'Memória de Cálculo '!C26</f>
        <v>92800</v>
      </c>
      <c r="D28" s="126" t="str">
        <f>'Memória de Cálculo '!D26</f>
        <v>CORTE E DOBRA DE AÇO CA-60, DIÂMETRO DE 5,0 MM. AF_06/2022</v>
      </c>
      <c r="E28" s="125" t="str">
        <f>'Memória de Cálculo '!E26</f>
        <v>KG</v>
      </c>
      <c r="F28" s="127">
        <f>'Memória de Cálculo '!F26</f>
        <v>203.8</v>
      </c>
      <c r="G28" s="246">
        <v>8.65</v>
      </c>
      <c r="H28" s="128">
        <f t="shared" si="6"/>
        <v>11.13</v>
      </c>
      <c r="I28" s="129">
        <f t="shared" si="7"/>
        <v>2268.29</v>
      </c>
      <c r="J28" s="119"/>
      <c r="K28" s="119"/>
      <c r="L28" s="238">
        <f t="shared" si="2"/>
        <v>2268.29</v>
      </c>
      <c r="N28" s="200">
        <v>203.8</v>
      </c>
      <c r="O28" s="198">
        <f t="shared" si="3"/>
        <v>0</v>
      </c>
      <c r="Q28" s="106"/>
    </row>
    <row r="29" spans="1:17" x14ac:dyDescent="0.25">
      <c r="A29" s="124" t="str">
        <f>'Memória de Cálculo '!A27</f>
        <v>2.8</v>
      </c>
      <c r="B29" s="125" t="str">
        <f>'Memória de Cálculo '!B27</f>
        <v>SINAPI</v>
      </c>
      <c r="C29" s="125" t="str">
        <f>'Memória de Cálculo '!C27</f>
        <v>92801</v>
      </c>
      <c r="D29" s="126" t="str">
        <f>'Memória de Cálculo '!D27</f>
        <v>CORTE E DOBRA DE AÇO CA-50, DIÂMETRO DE 6,3 MM. AF_06/2022</v>
      </c>
      <c r="E29" s="125" t="str">
        <f>'Memória de Cálculo '!E27</f>
        <v>KG</v>
      </c>
      <c r="F29" s="127">
        <f>'Memória de Cálculo '!F27</f>
        <v>120.6</v>
      </c>
      <c r="G29" s="246">
        <v>8.7200000000000006</v>
      </c>
      <c r="H29" s="128">
        <f t="shared" si="6"/>
        <v>11.22</v>
      </c>
      <c r="I29" s="129">
        <f t="shared" si="7"/>
        <v>1353.13</v>
      </c>
      <c r="J29" s="119"/>
      <c r="K29" s="119"/>
      <c r="L29" s="238">
        <f t="shared" si="2"/>
        <v>1353.13</v>
      </c>
      <c r="N29" s="200">
        <v>120.6</v>
      </c>
      <c r="O29" s="198">
        <f t="shared" si="3"/>
        <v>0</v>
      </c>
      <c r="Q29" s="106"/>
    </row>
    <row r="30" spans="1:17" x14ac:dyDescent="0.25">
      <c r="A30" s="124" t="str">
        <f>'Memória de Cálculo '!A28</f>
        <v>2.9</v>
      </c>
      <c r="B30" s="125" t="str">
        <f>'Memória de Cálculo '!B28</f>
        <v>SINAPI</v>
      </c>
      <c r="C30" s="125" t="str">
        <f>'Memória de Cálculo '!C28</f>
        <v>92802</v>
      </c>
      <c r="D30" s="126" t="str">
        <f>'Memória de Cálculo '!D28</f>
        <v>CORTE E DOBRA DE AÇO CA-50, DIÂMETRO DE 8,0 MM. AF_06/2022</v>
      </c>
      <c r="E30" s="125" t="str">
        <f>'Memória de Cálculo '!E28</f>
        <v>KG</v>
      </c>
      <c r="F30" s="127">
        <f>'Memória de Cálculo '!F28</f>
        <v>114.7</v>
      </c>
      <c r="G30" s="246">
        <v>8.66</v>
      </c>
      <c r="H30" s="128">
        <f t="shared" si="6"/>
        <v>11.14</v>
      </c>
      <c r="I30" s="129">
        <f t="shared" si="7"/>
        <v>1277.76</v>
      </c>
      <c r="J30" s="119"/>
      <c r="K30" s="119"/>
      <c r="L30" s="238">
        <f t="shared" si="2"/>
        <v>1277.76</v>
      </c>
      <c r="N30" s="200">
        <v>114.7</v>
      </c>
      <c r="O30" s="198">
        <f t="shared" si="3"/>
        <v>0</v>
      </c>
      <c r="Q30" s="106"/>
    </row>
    <row r="31" spans="1:17" s="104" customFormat="1" ht="13" x14ac:dyDescent="0.3">
      <c r="A31" s="124" t="str">
        <f>'Memória de Cálculo '!A29</f>
        <v>2.10</v>
      </c>
      <c r="B31" s="125" t="str">
        <f>'Memória de Cálculo '!B29</f>
        <v>SINAPI</v>
      </c>
      <c r="C31" s="125" t="str">
        <f>'Memória de Cálculo '!C29</f>
        <v>92803</v>
      </c>
      <c r="D31" s="126" t="str">
        <f>'Memória de Cálculo '!D29</f>
        <v>CORTE E DOBRA DE AÇO CA-50, DIÂMETRO DE 10,0 MM. AF_06/2022</v>
      </c>
      <c r="E31" s="125" t="str">
        <f>'Memória de Cálculo '!E29</f>
        <v>KG</v>
      </c>
      <c r="F31" s="127">
        <f>'Memória de Cálculo '!F29</f>
        <v>78.2</v>
      </c>
      <c r="G31" s="246">
        <v>7.97</v>
      </c>
      <c r="H31" s="128">
        <f t="shared" si="6"/>
        <v>10.26</v>
      </c>
      <c r="I31" s="129">
        <f t="shared" si="7"/>
        <v>802.33</v>
      </c>
      <c r="J31" s="119"/>
      <c r="K31" s="119"/>
      <c r="L31" s="238">
        <f t="shared" si="2"/>
        <v>802.33</v>
      </c>
      <c r="N31" s="199">
        <v>78.2</v>
      </c>
      <c r="O31" s="198">
        <f t="shared" si="3"/>
        <v>0</v>
      </c>
      <c r="P31"/>
      <c r="Q31" s="106"/>
    </row>
    <row r="32" spans="1:17" x14ac:dyDescent="0.25">
      <c r="A32" s="124" t="str">
        <f>'Memória de Cálculo '!A30</f>
        <v>2.11</v>
      </c>
      <c r="B32" s="125" t="str">
        <f>'Memória de Cálculo '!B30</f>
        <v>SINAPI</v>
      </c>
      <c r="C32" s="125" t="str">
        <f>'Memória de Cálculo '!C30</f>
        <v>92804</v>
      </c>
      <c r="D32" s="126" t="str">
        <f>'Memória de Cálculo '!D30</f>
        <v>CORTE E DOBRA DE AÇO CA-50, DIÂMETRO DE 12,5 MM. AF_06/2022</v>
      </c>
      <c r="E32" s="125" t="str">
        <f>'Memória de Cálculo '!E30</f>
        <v>KG</v>
      </c>
      <c r="F32" s="127">
        <f>'Memória de Cálculo '!F30</f>
        <v>408.6</v>
      </c>
      <c r="G32" s="246">
        <v>6.83</v>
      </c>
      <c r="H32" s="128">
        <f t="shared" si="6"/>
        <v>8.7899999999999991</v>
      </c>
      <c r="I32" s="129">
        <f t="shared" si="7"/>
        <v>3591.59</v>
      </c>
      <c r="J32" s="119"/>
      <c r="K32" s="119"/>
      <c r="L32" s="238">
        <f t="shared" si="2"/>
        <v>3591.59</v>
      </c>
      <c r="N32" s="201">
        <v>408.6</v>
      </c>
      <c r="O32" s="198">
        <f t="shared" si="3"/>
        <v>0</v>
      </c>
      <c r="Q32" s="106"/>
    </row>
    <row r="33" spans="1:17" x14ac:dyDescent="0.25">
      <c r="A33" s="124" t="str">
        <f>'Memória de Cálculo '!A31</f>
        <v>2.12</v>
      </c>
      <c r="B33" s="125" t="str">
        <f>'Memória de Cálculo '!B31</f>
        <v>SINAPI</v>
      </c>
      <c r="C33" s="125" t="str">
        <f>'Memória de Cálculo '!C31</f>
        <v>92805</v>
      </c>
      <c r="D33" s="126" t="str">
        <f>'Memória de Cálculo '!D31</f>
        <v>CORTE E DOBRA DE AÇO CA-50, DIÂMETRO DE 16,0 MM. AF_06/2022</v>
      </c>
      <c r="E33" s="125" t="str">
        <f>'Memória de Cálculo '!E31</f>
        <v>KG</v>
      </c>
      <c r="F33" s="127">
        <f>'Memória de Cálculo '!F31</f>
        <v>2575.9</v>
      </c>
      <c r="G33" s="246">
        <v>6.77</v>
      </c>
      <c r="H33" s="128">
        <f t="shared" si="6"/>
        <v>8.7100000000000009</v>
      </c>
      <c r="I33" s="129">
        <f t="shared" si="7"/>
        <v>22436.09</v>
      </c>
      <c r="J33" s="119"/>
      <c r="K33" s="119"/>
      <c r="L33" s="238">
        <f t="shared" si="2"/>
        <v>22436.09</v>
      </c>
      <c r="N33" s="201">
        <v>2575.9</v>
      </c>
      <c r="O33" s="198">
        <f t="shared" si="3"/>
        <v>0</v>
      </c>
      <c r="Q33" s="106"/>
    </row>
    <row r="34" spans="1:17" ht="37.5" x14ac:dyDescent="0.25">
      <c r="A34" s="124" t="str">
        <f>'Memória de Cálculo '!A32</f>
        <v>2.13</v>
      </c>
      <c r="B34" s="125" t="str">
        <f>'Memória de Cálculo '!B32</f>
        <v>SINAPI</v>
      </c>
      <c r="C34" s="125" t="str">
        <f>'Memória de Cálculo '!C32</f>
        <v>94966</v>
      </c>
      <c r="D34" s="126" t="str">
        <f>'Memória de Cálculo '!D32</f>
        <v>CONCRETO FCK = 30MPA, TRAÇO 1:2,1:2,5 (EM MASSA SECA DE CIMENTO/ AREIA MÉDIA/ BRITA 1) - PREPARO MECÂNICO COM BETONEIRA 400 L. AF_05/2021</v>
      </c>
      <c r="E34" s="125" t="str">
        <f>'Memória de Cálculo '!E32</f>
        <v>M3</v>
      </c>
      <c r="F34" s="127">
        <f>'Memória de Cálculo '!F32</f>
        <v>39.35</v>
      </c>
      <c r="G34" s="128">
        <v>510.5</v>
      </c>
      <c r="H34" s="128">
        <f t="shared" si="6"/>
        <v>656.9</v>
      </c>
      <c r="I34" s="129">
        <f t="shared" si="7"/>
        <v>25849.02</v>
      </c>
      <c r="J34" s="119"/>
      <c r="K34" s="119"/>
      <c r="L34" s="238">
        <f t="shared" si="2"/>
        <v>25849.02</v>
      </c>
      <c r="N34" s="201">
        <v>39.35</v>
      </c>
      <c r="O34" s="198">
        <f t="shared" si="3"/>
        <v>0</v>
      </c>
      <c r="Q34" s="106"/>
    </row>
    <row r="35" spans="1:17" s="104" customFormat="1" ht="25" x14ac:dyDescent="0.3">
      <c r="A35" s="124" t="str">
        <f>'Memória de Cálculo '!A33</f>
        <v>2.14</v>
      </c>
      <c r="B35" s="125" t="str">
        <f>'Memória de Cálculo '!B33</f>
        <v>SEINFRA</v>
      </c>
      <c r="C35" s="125" t="str">
        <f>'Memória de Cálculo '!C33</f>
        <v>ED-51120</v>
      </c>
      <c r="D35" s="126" t="str">
        <f>'Memória de Cálculo '!D33</f>
        <v>REATERRO MANUAL DE VALA, INCLUSIVE ESPALHAMENTO E COMPACTAÇÃO MANUAL COM SOQUETE</v>
      </c>
      <c r="E35" s="125" t="str">
        <f>'Memória de Cálculo '!E33</f>
        <v>M3</v>
      </c>
      <c r="F35" s="127">
        <f>'Memória de Cálculo '!F33</f>
        <v>71.3</v>
      </c>
      <c r="G35" s="128">
        <v>60.61</v>
      </c>
      <c r="H35" s="128">
        <f t="shared" si="6"/>
        <v>77.989999999999995</v>
      </c>
      <c r="I35" s="129">
        <f t="shared" si="7"/>
        <v>5560.69</v>
      </c>
      <c r="J35" s="119"/>
      <c r="K35" s="119"/>
      <c r="L35" s="238">
        <f t="shared" si="2"/>
        <v>5560.69</v>
      </c>
      <c r="N35" s="199">
        <v>71.3</v>
      </c>
      <c r="O35" s="198">
        <f t="shared" si="3"/>
        <v>0</v>
      </c>
      <c r="P35"/>
      <c r="Q35" s="106"/>
    </row>
    <row r="36" spans="1:17" s="104" customFormat="1" ht="25" x14ac:dyDescent="0.3">
      <c r="A36" s="124" t="str">
        <f>'Memória de Cálculo '!A34</f>
        <v>2.15</v>
      </c>
      <c r="B36" s="125" t="str">
        <f>'Memória de Cálculo '!B34</f>
        <v>SINAPI</v>
      </c>
      <c r="C36" s="125" t="str">
        <f>'Memória de Cálculo '!C34</f>
        <v>98557</v>
      </c>
      <c r="D36" s="126" t="str">
        <f>'Memória de Cálculo '!D34</f>
        <v>IMPERMEABILIZAÇÃO DE SUPERFÍCIE COM EMULSÃO ASFÁLTICA, 2 DEMÃOS. AF_09/2023</v>
      </c>
      <c r="E36" s="125" t="str">
        <f>'Memória de Cálculo '!E34</f>
        <v>M2</v>
      </c>
      <c r="F36" s="127">
        <f>'Memória de Cálculo '!F34</f>
        <v>59.83</v>
      </c>
      <c r="G36" s="128">
        <v>38.700000000000003</v>
      </c>
      <c r="H36" s="128">
        <f t="shared" ref="H36" si="8">ROUND((G36*(1+$I$7)),2)</f>
        <v>49.8</v>
      </c>
      <c r="I36" s="129">
        <f t="shared" ref="I36" si="9">ROUND(F36*H36,2)</f>
        <v>2979.53</v>
      </c>
      <c r="J36" s="119"/>
      <c r="K36" s="119"/>
      <c r="L36" s="238">
        <f t="shared" si="2"/>
        <v>2979.53</v>
      </c>
      <c r="N36" s="199">
        <v>59.83</v>
      </c>
      <c r="O36" s="198">
        <f t="shared" si="3"/>
        <v>0</v>
      </c>
      <c r="P36"/>
      <c r="Q36" s="106"/>
    </row>
    <row r="37" spans="1:17" s="104" customFormat="1" ht="13" x14ac:dyDescent="0.3">
      <c r="A37" s="137">
        <f>'Memória de Cálculo '!A35</f>
        <v>3</v>
      </c>
      <c r="B37" s="138">
        <f>'Memória de Cálculo '!B35</f>
        <v>0</v>
      </c>
      <c r="C37" s="138">
        <f>'Memória de Cálculo '!C35</f>
        <v>0</v>
      </c>
      <c r="D37" s="140" t="str">
        <f>'Memória de Cálculo '!D35</f>
        <v>VIGAS E PILARES (NÍVEL + 1,20)</v>
      </c>
      <c r="E37" s="138">
        <f>'Memória de Cálculo '!E35</f>
        <v>0</v>
      </c>
      <c r="F37" s="141">
        <f>'Memória de Cálculo '!F35</f>
        <v>0</v>
      </c>
      <c r="G37" s="142"/>
      <c r="H37" s="142"/>
      <c r="I37" s="139">
        <f>ROUND((SUM(I38:I43)),2)</f>
        <v>19338.310000000001</v>
      </c>
      <c r="J37" s="195"/>
      <c r="K37" s="195"/>
      <c r="L37" s="238">
        <f t="shared" si="2"/>
        <v>0</v>
      </c>
      <c r="N37" s="205"/>
      <c r="O37" s="198">
        <f t="shared" si="3"/>
        <v>0</v>
      </c>
      <c r="Q37" s="196"/>
    </row>
    <row r="38" spans="1:17" ht="37.5" x14ac:dyDescent="0.25">
      <c r="A38" s="124" t="str">
        <f>'Memória de Cálculo '!A36</f>
        <v>3.1</v>
      </c>
      <c r="B38" s="125" t="str">
        <f>'Memória de Cálculo '!B36</f>
        <v>SINAPI</v>
      </c>
      <c r="C38" s="125">
        <f>'Memória de Cálculo '!C36</f>
        <v>92415</v>
      </c>
      <c r="D38" s="126" t="str">
        <f>'Memória de Cálculo '!D36</f>
        <v>MONTAGEM E DESMONTAGEM DE FÔRMA DE PILARES RETANGULARES E ESTRUTURAS SIMILARES, PÉ-DIREITO SIMPLES, EM CHAPA DE MADEIRA COMPENSADA RESINADA, 2 UTILIZAÇÕES. AF_09/2020</v>
      </c>
      <c r="E38" s="125" t="str">
        <f>'Memória de Cálculo '!E36</f>
        <v>M2</v>
      </c>
      <c r="F38" s="127">
        <f>'Memória de Cálculo '!F36</f>
        <v>61.5</v>
      </c>
      <c r="G38" s="128">
        <v>128.72</v>
      </c>
      <c r="H38" s="128">
        <f t="shared" si="4"/>
        <v>165.63</v>
      </c>
      <c r="I38" s="129">
        <f t="shared" si="5"/>
        <v>10186.25</v>
      </c>
      <c r="J38" s="119"/>
      <c r="K38" s="119"/>
      <c r="L38" s="238">
        <f t="shared" si="2"/>
        <v>10186.25</v>
      </c>
      <c r="N38" s="202">
        <v>61.5</v>
      </c>
      <c r="O38" s="198">
        <f t="shared" si="3"/>
        <v>0</v>
      </c>
      <c r="Q38" s="106"/>
    </row>
    <row r="39" spans="1:17" x14ac:dyDescent="0.25">
      <c r="A39" s="124" t="str">
        <f>'Memória de Cálculo '!A37</f>
        <v>3.2</v>
      </c>
      <c r="B39" s="125" t="str">
        <f>'Memória de Cálculo '!B37</f>
        <v>SINAPI</v>
      </c>
      <c r="C39" s="125" t="str">
        <f>'Memória de Cálculo '!C37</f>
        <v>92800</v>
      </c>
      <c r="D39" s="126" t="str">
        <f>'Memória de Cálculo '!D37</f>
        <v>CORTE E DOBRA DE AÇO CA-60, DIÂMETRO DE 5,0 MM. AF_06/2022</v>
      </c>
      <c r="E39" s="125" t="str">
        <f>'Memória de Cálculo '!E37</f>
        <v>KG</v>
      </c>
      <c r="F39" s="127">
        <f>'Memória de Cálculo '!F37</f>
        <v>163</v>
      </c>
      <c r="G39" s="246">
        <v>8.65</v>
      </c>
      <c r="H39" s="128">
        <f t="shared" ref="H39:H57" si="10">ROUND((G39*(1+$I$7)),2)</f>
        <v>11.13</v>
      </c>
      <c r="I39" s="129">
        <f t="shared" ref="I39:I57" si="11">ROUND(F39*H39,2)</f>
        <v>1814.19</v>
      </c>
      <c r="J39" s="119"/>
      <c r="K39" s="119"/>
      <c r="L39" s="238">
        <f t="shared" si="2"/>
        <v>1814.19</v>
      </c>
      <c r="N39" s="202">
        <v>163</v>
      </c>
      <c r="O39" s="198">
        <f t="shared" si="3"/>
        <v>0</v>
      </c>
      <c r="Q39" s="106"/>
    </row>
    <row r="40" spans="1:17" x14ac:dyDescent="0.25">
      <c r="A40" s="124" t="str">
        <f>'Memória de Cálculo '!A38</f>
        <v>3.3</v>
      </c>
      <c r="B40" s="125" t="str">
        <f>'Memória de Cálculo '!B38</f>
        <v>SINAPI</v>
      </c>
      <c r="C40" s="125" t="str">
        <f>'Memória de Cálculo '!C38</f>
        <v>92802</v>
      </c>
      <c r="D40" s="126" t="str">
        <f>'Memória de Cálculo '!D38</f>
        <v>CORTE E DOBRA DE AÇO CA-50, DIÂMETRO DE 8,0 MM. AF_06/2022</v>
      </c>
      <c r="E40" s="125" t="str">
        <f>'Memória de Cálculo '!E38</f>
        <v>KG</v>
      </c>
      <c r="F40" s="127">
        <f>'Memória de Cálculo '!F38</f>
        <v>170.8</v>
      </c>
      <c r="G40" s="246">
        <v>8.66</v>
      </c>
      <c r="H40" s="128">
        <f t="shared" si="10"/>
        <v>11.14</v>
      </c>
      <c r="I40" s="129">
        <f t="shared" si="11"/>
        <v>1902.71</v>
      </c>
      <c r="J40" s="119"/>
      <c r="K40" s="119"/>
      <c r="L40" s="238">
        <f t="shared" si="2"/>
        <v>1902.71</v>
      </c>
      <c r="N40" s="202">
        <v>170.8</v>
      </c>
      <c r="O40" s="198">
        <f t="shared" si="3"/>
        <v>0</v>
      </c>
      <c r="Q40" s="106"/>
    </row>
    <row r="41" spans="1:17" x14ac:dyDescent="0.25">
      <c r="A41" s="124" t="str">
        <f>'Memória de Cálculo '!A39</f>
        <v>3.4</v>
      </c>
      <c r="B41" s="125" t="str">
        <f>'Memória de Cálculo '!B39</f>
        <v>SINAPI</v>
      </c>
      <c r="C41" s="125" t="str">
        <f>'Memória de Cálculo '!C39</f>
        <v>92804</v>
      </c>
      <c r="D41" s="126" t="str">
        <f>'Memória de Cálculo '!D39</f>
        <v>CORTE E DOBRA DE AÇO CA-50, DIÂMETRO DE 12,5 MM. AF_06/2022</v>
      </c>
      <c r="E41" s="125" t="str">
        <f>'Memória de Cálculo '!E39</f>
        <v>KG</v>
      </c>
      <c r="F41" s="127">
        <f>'Memória de Cálculo '!F39</f>
        <v>36.9</v>
      </c>
      <c r="G41" s="246">
        <v>6.83</v>
      </c>
      <c r="H41" s="128">
        <f t="shared" si="10"/>
        <v>8.7899999999999991</v>
      </c>
      <c r="I41" s="129">
        <f t="shared" si="11"/>
        <v>324.35000000000002</v>
      </c>
      <c r="J41" s="119"/>
      <c r="K41" s="119"/>
      <c r="L41" s="238">
        <f t="shared" si="2"/>
        <v>324.35000000000002</v>
      </c>
      <c r="N41" s="202">
        <v>36.9</v>
      </c>
      <c r="O41" s="198">
        <f t="shared" si="3"/>
        <v>0</v>
      </c>
      <c r="Q41" s="106"/>
    </row>
    <row r="42" spans="1:17" s="104" customFormat="1" ht="13" x14ac:dyDescent="0.3">
      <c r="A42" s="124" t="str">
        <f>'Memória de Cálculo '!A40</f>
        <v>3.5</v>
      </c>
      <c r="B42" s="125" t="str">
        <f>'Memória de Cálculo '!B40</f>
        <v>SINAPI</v>
      </c>
      <c r="C42" s="125" t="str">
        <f>'Memória de Cálculo '!C40</f>
        <v>92805</v>
      </c>
      <c r="D42" s="126" t="str">
        <f>'Memória de Cálculo '!D40</f>
        <v>CORTE E DOBRA DE AÇO CA-50, DIÂMETRO DE 16,0 MM. AF_06/2022</v>
      </c>
      <c r="E42" s="125" t="str">
        <f>'Memória de Cálculo '!E40</f>
        <v>KG</v>
      </c>
      <c r="F42" s="127">
        <f>'Memória de Cálculo '!F40</f>
        <v>222.5</v>
      </c>
      <c r="G42" s="246">
        <v>6.77</v>
      </c>
      <c r="H42" s="128">
        <f t="shared" si="10"/>
        <v>8.7100000000000009</v>
      </c>
      <c r="I42" s="129">
        <f t="shared" si="11"/>
        <v>1937.98</v>
      </c>
      <c r="J42" s="195"/>
      <c r="K42" s="195"/>
      <c r="L42" s="238">
        <f t="shared" si="2"/>
        <v>1937.98</v>
      </c>
      <c r="N42" s="205">
        <v>222.5</v>
      </c>
      <c r="O42" s="198">
        <f t="shared" si="3"/>
        <v>0</v>
      </c>
      <c r="Q42" s="196"/>
    </row>
    <row r="43" spans="1:17" ht="37.5" x14ac:dyDescent="0.25">
      <c r="A43" s="124" t="str">
        <f>'Memória de Cálculo '!A41</f>
        <v>3.6</v>
      </c>
      <c r="B43" s="125" t="str">
        <f>'Memória de Cálculo '!B41</f>
        <v>SINAPI</v>
      </c>
      <c r="C43" s="125" t="str">
        <f>'Memória de Cálculo '!C41</f>
        <v>94966</v>
      </c>
      <c r="D43" s="126" t="str">
        <f>'Memória de Cálculo '!D41</f>
        <v>CONCRETO FCK = 30MPA, TRAÇO 1:2,1:2,5 (EM MASSA SECA DE CIMENTO/ AREIA MÉDIA/ BRITA 1) - PREPARO MECÂNICO COM BETONEIRA 400 L. AF_05/2021</v>
      </c>
      <c r="E43" s="125" t="str">
        <f>'Memória de Cálculo '!E41</f>
        <v>M3</v>
      </c>
      <c r="F43" s="127">
        <f>'Memória de Cálculo '!F41</f>
        <v>4.83</v>
      </c>
      <c r="G43" s="128">
        <v>510.5</v>
      </c>
      <c r="H43" s="128">
        <f t="shared" si="10"/>
        <v>656.9</v>
      </c>
      <c r="I43" s="129">
        <f t="shared" si="11"/>
        <v>3172.83</v>
      </c>
      <c r="J43" s="119"/>
      <c r="K43" s="119"/>
      <c r="L43" s="238">
        <f t="shared" si="2"/>
        <v>3172.83</v>
      </c>
      <c r="N43" s="202">
        <v>4.83</v>
      </c>
      <c r="O43" s="198">
        <f t="shared" si="3"/>
        <v>0</v>
      </c>
      <c r="Q43" s="106"/>
    </row>
    <row r="44" spans="1:17" s="104" customFormat="1" ht="13" x14ac:dyDescent="0.3">
      <c r="A44" s="137">
        <f>'Memória de Cálculo '!A42</f>
        <v>4</v>
      </c>
      <c r="B44" s="138">
        <f>'Memória de Cálculo '!B42</f>
        <v>0</v>
      </c>
      <c r="C44" s="138">
        <f>'Memória de Cálculo '!C42</f>
        <v>0</v>
      </c>
      <c r="D44" s="140" t="str">
        <f>'Memória de Cálculo '!D42</f>
        <v>VIGAS E PILARES (NÍVEL + 2,40)</v>
      </c>
      <c r="E44" s="138">
        <f>'Memória de Cálculo '!E42</f>
        <v>0</v>
      </c>
      <c r="F44" s="141">
        <f>'Memória de Cálculo '!F42</f>
        <v>0</v>
      </c>
      <c r="G44" s="142"/>
      <c r="H44" s="142"/>
      <c r="I44" s="139">
        <f>ROUND((SUM(I45:I51)),2)</f>
        <v>18790.080000000002</v>
      </c>
      <c r="J44" s="195"/>
      <c r="K44" s="195"/>
      <c r="L44" s="238">
        <f t="shared" si="2"/>
        <v>0</v>
      </c>
      <c r="N44" s="205"/>
      <c r="O44" s="198">
        <f t="shared" si="3"/>
        <v>0</v>
      </c>
      <c r="Q44" s="196"/>
    </row>
    <row r="45" spans="1:17" s="104" customFormat="1" ht="37.5" x14ac:dyDescent="0.3">
      <c r="A45" s="124" t="str">
        <f>'Memória de Cálculo '!A43</f>
        <v>4.1</v>
      </c>
      <c r="B45" s="125" t="str">
        <f>'Memória de Cálculo '!B43</f>
        <v>SINAPI</v>
      </c>
      <c r="C45" s="125">
        <f>'Memória de Cálculo '!C43</f>
        <v>92415</v>
      </c>
      <c r="D45" s="126" t="str">
        <f>'Memória de Cálculo '!D43</f>
        <v>MONTAGEM E DESMONTAGEM DE FÔRMA DE PILARES RETANGULARES E ESTRUTURAS SIMILARES, PÉ-DIREITO SIMPLES, EM CHAPA DE MADEIRA COMPENSADA RESINADA, 2 UTILIZAÇÕES. AF_09/2020</v>
      </c>
      <c r="E45" s="125" t="str">
        <f>'Memória de Cálculo '!E43</f>
        <v>M2</v>
      </c>
      <c r="F45" s="127">
        <f>'Memória de Cálculo '!F43</f>
        <v>49.09</v>
      </c>
      <c r="G45" s="128">
        <v>128.72</v>
      </c>
      <c r="H45" s="128">
        <f t="shared" si="10"/>
        <v>165.63</v>
      </c>
      <c r="I45" s="129">
        <f t="shared" si="11"/>
        <v>8130.78</v>
      </c>
      <c r="J45" s="119"/>
      <c r="K45" s="119"/>
      <c r="L45" s="238">
        <f t="shared" si="2"/>
        <v>8130.78</v>
      </c>
      <c r="N45" s="203">
        <v>49.09</v>
      </c>
      <c r="O45" s="198">
        <f t="shared" si="3"/>
        <v>0</v>
      </c>
      <c r="P45"/>
      <c r="Q45" s="106"/>
    </row>
    <row r="46" spans="1:17" x14ac:dyDescent="0.25">
      <c r="A46" s="124" t="str">
        <f>'Memória de Cálculo '!A44</f>
        <v>4.2</v>
      </c>
      <c r="B46" s="125" t="str">
        <f>'Memória de Cálculo '!B44</f>
        <v>SINAPI</v>
      </c>
      <c r="C46" s="125" t="str">
        <f>'Memória de Cálculo '!C44</f>
        <v>92800</v>
      </c>
      <c r="D46" s="126" t="str">
        <f>'Memória de Cálculo '!D44</f>
        <v>CORTE E DOBRA DE AÇO CA-60, DIÂMETRO DE 5,0 MM. AF_06/2022</v>
      </c>
      <c r="E46" s="125" t="str">
        <f>'Memória de Cálculo '!E44</f>
        <v>KG</v>
      </c>
      <c r="F46" s="127">
        <f>'Memória de Cálculo '!F44</f>
        <v>149.9</v>
      </c>
      <c r="G46" s="246">
        <v>8.65</v>
      </c>
      <c r="H46" s="128">
        <f t="shared" si="10"/>
        <v>11.13</v>
      </c>
      <c r="I46" s="129">
        <f t="shared" si="11"/>
        <v>1668.39</v>
      </c>
      <c r="J46" s="119"/>
      <c r="K46" s="119"/>
      <c r="L46" s="238">
        <f t="shared" si="2"/>
        <v>1668.39</v>
      </c>
      <c r="N46" s="202">
        <v>149.9</v>
      </c>
      <c r="O46" s="198">
        <f t="shared" si="3"/>
        <v>0</v>
      </c>
      <c r="Q46" s="106"/>
    </row>
    <row r="47" spans="1:17" s="104" customFormat="1" ht="13" x14ac:dyDescent="0.3">
      <c r="A47" s="124" t="str">
        <f>'Memória de Cálculo '!A45</f>
        <v>4.3</v>
      </c>
      <c r="B47" s="125" t="str">
        <f>'Memória de Cálculo '!B45</f>
        <v>SINAPI</v>
      </c>
      <c r="C47" s="125" t="str">
        <f>'Memória de Cálculo '!C45</f>
        <v>92802</v>
      </c>
      <c r="D47" s="126" t="str">
        <f>'Memória de Cálculo '!D45</f>
        <v>CORTE E DOBRA DE AÇO CA-50, DIÂMETRO DE 8,0 MM. AF_06/2022</v>
      </c>
      <c r="E47" s="125" t="str">
        <f>'Memória de Cálculo '!E45</f>
        <v>KG</v>
      </c>
      <c r="F47" s="127">
        <f>'Memória de Cálculo '!F45</f>
        <v>100.8</v>
      </c>
      <c r="G47" s="246">
        <v>8.66</v>
      </c>
      <c r="H47" s="128">
        <f t="shared" si="10"/>
        <v>11.14</v>
      </c>
      <c r="I47" s="129">
        <f t="shared" si="11"/>
        <v>1122.9100000000001</v>
      </c>
      <c r="J47" s="195"/>
      <c r="K47" s="195"/>
      <c r="L47" s="238">
        <f t="shared" si="2"/>
        <v>1122.9100000000001</v>
      </c>
      <c r="N47" s="205">
        <v>100.8</v>
      </c>
      <c r="O47" s="198">
        <f t="shared" si="3"/>
        <v>0</v>
      </c>
      <c r="Q47" s="196"/>
    </row>
    <row r="48" spans="1:17" x14ac:dyDescent="0.25">
      <c r="A48" s="124" t="str">
        <f>'Memória de Cálculo '!A46</f>
        <v>4.4</v>
      </c>
      <c r="B48" s="125" t="str">
        <f>'Memória de Cálculo '!B46</f>
        <v>SINAPI</v>
      </c>
      <c r="C48" s="125" t="str">
        <f>'Memória de Cálculo '!C46</f>
        <v>92803</v>
      </c>
      <c r="D48" s="126" t="str">
        <f>'Memória de Cálculo '!D46</f>
        <v>CORTE E DOBRA DE AÇO CA-50, DIÂMETRO DE 10,0 MM. AF_06/2022</v>
      </c>
      <c r="E48" s="125" t="str">
        <f>'Memória de Cálculo '!E46</f>
        <v>KG</v>
      </c>
      <c r="F48" s="127">
        <f>'Memória de Cálculo '!F46</f>
        <v>367.8</v>
      </c>
      <c r="G48" s="246">
        <v>7.97</v>
      </c>
      <c r="H48" s="128">
        <f t="shared" si="10"/>
        <v>10.26</v>
      </c>
      <c r="I48" s="129">
        <f t="shared" si="11"/>
        <v>3773.63</v>
      </c>
      <c r="J48" s="119"/>
      <c r="K48" s="119"/>
      <c r="L48" s="238">
        <f t="shared" si="2"/>
        <v>3773.63</v>
      </c>
      <c r="N48" s="202">
        <v>367.8</v>
      </c>
      <c r="O48" s="198">
        <f t="shared" si="3"/>
        <v>0</v>
      </c>
      <c r="Q48" s="106"/>
    </row>
    <row r="49" spans="1:17" s="104" customFormat="1" ht="13" x14ac:dyDescent="0.3">
      <c r="A49" s="124" t="str">
        <f>'Memória de Cálculo '!A47</f>
        <v>4.5</v>
      </c>
      <c r="B49" s="125" t="str">
        <f>'Memória de Cálculo '!B47</f>
        <v>SINAPI</v>
      </c>
      <c r="C49" s="125" t="str">
        <f>'Memória de Cálculo '!C47</f>
        <v>92804</v>
      </c>
      <c r="D49" s="126" t="str">
        <f>'Memória de Cálculo '!D47</f>
        <v>CORTE E DOBRA DE AÇO CA-50, DIÂMETRO DE 12,5 MM. AF_06/2022</v>
      </c>
      <c r="E49" s="125" t="str">
        <f>'Memória de Cálculo '!E47</f>
        <v>KG</v>
      </c>
      <c r="F49" s="127">
        <f>'Memória de Cálculo '!F47</f>
        <v>158</v>
      </c>
      <c r="G49" s="246">
        <v>6.83</v>
      </c>
      <c r="H49" s="128">
        <f t="shared" si="10"/>
        <v>8.7899999999999991</v>
      </c>
      <c r="I49" s="129">
        <f t="shared" si="11"/>
        <v>1388.82</v>
      </c>
      <c r="J49" s="195"/>
      <c r="K49" s="195"/>
      <c r="L49" s="238">
        <f t="shared" si="2"/>
        <v>1388.82</v>
      </c>
      <c r="N49" s="205">
        <v>158</v>
      </c>
      <c r="O49" s="198">
        <f t="shared" si="3"/>
        <v>0</v>
      </c>
      <c r="Q49" s="196"/>
    </row>
    <row r="50" spans="1:17" x14ac:dyDescent="0.25">
      <c r="A50" s="124" t="str">
        <f>'Memória de Cálculo '!A48</f>
        <v>4.6</v>
      </c>
      <c r="B50" s="125" t="str">
        <f>'Memória de Cálculo '!B48</f>
        <v>SINAPI</v>
      </c>
      <c r="C50" s="125" t="str">
        <f>'Memória de Cálculo '!C48</f>
        <v>92805</v>
      </c>
      <c r="D50" s="126" t="str">
        <f>'Memória de Cálculo '!D48</f>
        <v>CORTE E DOBRA DE AÇO CA-50, DIÂMETRO DE 16,0 MM. AF_06/2022</v>
      </c>
      <c r="E50" s="125" t="str">
        <f>'Memória de Cálculo '!E48</f>
        <v>KG</v>
      </c>
      <c r="F50" s="127">
        <f>'Memória de Cálculo '!F48</f>
        <v>18</v>
      </c>
      <c r="G50" s="246">
        <v>6.77</v>
      </c>
      <c r="H50" s="128">
        <f t="shared" si="10"/>
        <v>8.7100000000000009</v>
      </c>
      <c r="I50" s="129">
        <f t="shared" si="11"/>
        <v>156.78</v>
      </c>
      <c r="J50" s="119"/>
      <c r="K50" s="119"/>
      <c r="L50" s="238">
        <f t="shared" si="2"/>
        <v>156.78</v>
      </c>
      <c r="N50" s="202">
        <v>18</v>
      </c>
      <c r="O50" s="198">
        <f t="shared" si="3"/>
        <v>0</v>
      </c>
      <c r="Q50" s="106"/>
    </row>
    <row r="51" spans="1:17" s="104" customFormat="1" ht="37.5" x14ac:dyDescent="0.3">
      <c r="A51" s="124" t="str">
        <f>'Memória de Cálculo '!A49</f>
        <v>4.7</v>
      </c>
      <c r="B51" s="125" t="str">
        <f>'Memória de Cálculo '!B49</f>
        <v>SINAPI</v>
      </c>
      <c r="C51" s="125" t="str">
        <f>'Memória de Cálculo '!C49</f>
        <v>94966</v>
      </c>
      <c r="D51" s="126" t="str">
        <f>'Memória de Cálculo '!D49</f>
        <v>CONCRETO FCK = 30MPA, TRAÇO 1:2,1:2,5 (EM MASSA SECA DE CIMENTO/ AREIA MÉDIA/ BRITA 1) - PREPARO MECÂNICO COM BETONEIRA 400 L. AF_05/2021</v>
      </c>
      <c r="E51" s="125" t="str">
        <f>'Memória de Cálculo '!E49</f>
        <v>M3</v>
      </c>
      <c r="F51" s="127">
        <f>'Memória de Cálculo '!F49</f>
        <v>3.88</v>
      </c>
      <c r="G51" s="128">
        <v>510.5</v>
      </c>
      <c r="H51" s="128">
        <f t="shared" si="10"/>
        <v>656.9</v>
      </c>
      <c r="I51" s="129">
        <f t="shared" si="11"/>
        <v>2548.77</v>
      </c>
      <c r="J51" s="195"/>
      <c r="K51" s="195"/>
      <c r="L51" s="238">
        <f t="shared" si="2"/>
        <v>2548.77</v>
      </c>
      <c r="N51" s="205">
        <v>3.88</v>
      </c>
      <c r="O51" s="198">
        <f t="shared" si="3"/>
        <v>0</v>
      </c>
      <c r="Q51" s="196"/>
    </row>
    <row r="52" spans="1:17" s="104" customFormat="1" ht="13" x14ac:dyDescent="0.3">
      <c r="A52" s="137">
        <f>'Memória de Cálculo '!A50</f>
        <v>5</v>
      </c>
      <c r="B52" s="138">
        <f>'Memória de Cálculo '!B50</f>
        <v>0</v>
      </c>
      <c r="C52" s="138">
        <f>'Memória de Cálculo '!C50</f>
        <v>0</v>
      </c>
      <c r="D52" s="140" t="str">
        <f>'Memória de Cálculo '!D50</f>
        <v>VIGAS E PILARES (NÍVEL + 3,60)</v>
      </c>
      <c r="E52" s="138">
        <f>'Memória de Cálculo '!E50</f>
        <v>0</v>
      </c>
      <c r="F52" s="141">
        <f>'Memória de Cálculo '!F50</f>
        <v>0</v>
      </c>
      <c r="G52" s="142"/>
      <c r="H52" s="142"/>
      <c r="I52" s="139">
        <f>ROUND((SUM(I53:I57)),2)</f>
        <v>9153.23</v>
      </c>
      <c r="J52" s="195"/>
      <c r="K52" s="195"/>
      <c r="L52" s="238">
        <f t="shared" si="2"/>
        <v>0</v>
      </c>
      <c r="N52" s="205"/>
      <c r="O52" s="198">
        <f t="shared" si="3"/>
        <v>0</v>
      </c>
      <c r="Q52" s="196"/>
    </row>
    <row r="53" spans="1:17" s="104" customFormat="1" ht="37.5" x14ac:dyDescent="0.3">
      <c r="A53" s="124" t="str">
        <f>'Memória de Cálculo '!A51</f>
        <v>5.1</v>
      </c>
      <c r="B53" s="125" t="str">
        <f>'Memória de Cálculo '!B51</f>
        <v>SINAPI</v>
      </c>
      <c r="C53" s="125">
        <f>'Memória de Cálculo '!C51</f>
        <v>92415</v>
      </c>
      <c r="D53" s="126" t="str">
        <f>'Memória de Cálculo '!D51</f>
        <v>MONTAGEM E DESMONTAGEM DE FÔRMA DE PILARES RETANGULARES E ESTRUTURAS SIMILARES, PÉ-DIREITO SIMPLES, EM CHAPA DE MADEIRA COMPENSADA RESINADA, 2 UTILIZAÇÕES. AF_09/2020</v>
      </c>
      <c r="E53" s="125" t="str">
        <f>'Memória de Cálculo '!E51</f>
        <v>M2</v>
      </c>
      <c r="F53" s="127">
        <f>'Memória de Cálculo '!F51</f>
        <v>29.5</v>
      </c>
      <c r="G53" s="128">
        <v>128.72</v>
      </c>
      <c r="H53" s="128">
        <f t="shared" si="10"/>
        <v>165.63</v>
      </c>
      <c r="I53" s="129">
        <f t="shared" si="11"/>
        <v>4886.09</v>
      </c>
      <c r="J53" s="119"/>
      <c r="K53" s="119"/>
      <c r="L53" s="238">
        <f t="shared" si="2"/>
        <v>4886.09</v>
      </c>
      <c r="N53" s="203">
        <v>29.5</v>
      </c>
      <c r="O53" s="198">
        <f t="shared" si="3"/>
        <v>0</v>
      </c>
      <c r="P53"/>
      <c r="Q53" s="106"/>
    </row>
    <row r="54" spans="1:17" x14ac:dyDescent="0.25">
      <c r="A54" s="124" t="str">
        <f>'Memória de Cálculo '!A52</f>
        <v>5.2</v>
      </c>
      <c r="B54" s="125" t="str">
        <f>'Memória de Cálculo '!B52</f>
        <v>SINAPI</v>
      </c>
      <c r="C54" s="125" t="str">
        <f>'Memória de Cálculo '!C52</f>
        <v>92800</v>
      </c>
      <c r="D54" s="126" t="str">
        <f>'Memória de Cálculo '!D52</f>
        <v>CORTE E DOBRA DE AÇO CA-60, DIÂMETRO DE 5,0 MM. AF_06/2022</v>
      </c>
      <c r="E54" s="125" t="str">
        <f>'Memória de Cálculo '!E52</f>
        <v>KG</v>
      </c>
      <c r="F54" s="127">
        <f>'Memória de Cálculo '!F52</f>
        <v>92.4</v>
      </c>
      <c r="G54" s="246">
        <v>8.65</v>
      </c>
      <c r="H54" s="128">
        <f t="shared" si="10"/>
        <v>11.13</v>
      </c>
      <c r="I54" s="129">
        <f t="shared" si="11"/>
        <v>1028.4100000000001</v>
      </c>
      <c r="J54" s="119"/>
      <c r="K54" s="119"/>
      <c r="L54" s="238">
        <f t="shared" si="2"/>
        <v>1028.4100000000001</v>
      </c>
      <c r="N54" s="90">
        <v>92.4</v>
      </c>
      <c r="O54" s="198">
        <f t="shared" si="3"/>
        <v>0</v>
      </c>
      <c r="Q54" s="106"/>
    </row>
    <row r="55" spans="1:17" x14ac:dyDescent="0.25">
      <c r="A55" s="124" t="str">
        <f>'Memória de Cálculo '!A53</f>
        <v>5.3</v>
      </c>
      <c r="B55" s="125" t="str">
        <f>'Memória de Cálculo '!B53</f>
        <v>SINAPI</v>
      </c>
      <c r="C55" s="125" t="str">
        <f>'Memória de Cálculo '!C53</f>
        <v>92802</v>
      </c>
      <c r="D55" s="126" t="str">
        <f>'Memória de Cálculo '!D53</f>
        <v>CORTE E DOBRA DE AÇO CA-50, DIÂMETRO DE 8,0 MM. AF_06/2022</v>
      </c>
      <c r="E55" s="125" t="str">
        <f>'Memória de Cálculo '!E53</f>
        <v>KG</v>
      </c>
      <c r="F55" s="127">
        <f>'Memória de Cálculo '!F53</f>
        <v>76.2</v>
      </c>
      <c r="G55" s="246">
        <v>8.66</v>
      </c>
      <c r="H55" s="128">
        <f t="shared" si="10"/>
        <v>11.14</v>
      </c>
      <c r="I55" s="129">
        <f t="shared" si="11"/>
        <v>848.87</v>
      </c>
      <c r="J55" s="119"/>
      <c r="K55" s="119"/>
      <c r="L55" s="238">
        <f t="shared" si="2"/>
        <v>848.87</v>
      </c>
      <c r="N55" s="90">
        <v>76.2</v>
      </c>
      <c r="O55" s="198">
        <f t="shared" si="3"/>
        <v>0</v>
      </c>
      <c r="Q55" s="106"/>
    </row>
    <row r="56" spans="1:17" s="104" customFormat="1" ht="13" x14ac:dyDescent="0.3">
      <c r="A56" s="124" t="str">
        <f>'Memória de Cálculo '!A54</f>
        <v>5.4</v>
      </c>
      <c r="B56" s="125" t="str">
        <f>'Memória de Cálculo '!B54</f>
        <v>SINAPI</v>
      </c>
      <c r="C56" s="125" t="str">
        <f>'Memória de Cálculo '!C54</f>
        <v>92804</v>
      </c>
      <c r="D56" s="126" t="str">
        <f>'Memória de Cálculo '!D54</f>
        <v>CORTE E DOBRA DE AÇO CA-50, DIÂMETRO DE 12,5 MM. AF_06/2022</v>
      </c>
      <c r="E56" s="125" t="str">
        <f>'Memória de Cálculo '!E54</f>
        <v>KG</v>
      </c>
      <c r="F56" s="127">
        <f>'Memória de Cálculo '!F54</f>
        <v>85.8</v>
      </c>
      <c r="G56" s="246">
        <v>6.83</v>
      </c>
      <c r="H56" s="128">
        <f t="shared" si="10"/>
        <v>8.7899999999999991</v>
      </c>
      <c r="I56" s="129">
        <f t="shared" si="11"/>
        <v>754.18</v>
      </c>
      <c r="J56" s="195"/>
      <c r="K56" s="195"/>
      <c r="L56" s="238">
        <f t="shared" si="2"/>
        <v>754.18</v>
      </c>
      <c r="N56" s="204">
        <v>85.8</v>
      </c>
      <c r="O56" s="198">
        <f t="shared" si="3"/>
        <v>0</v>
      </c>
      <c r="Q56" s="196"/>
    </row>
    <row r="57" spans="1:17" s="104" customFormat="1" ht="37.5" x14ac:dyDescent="0.3">
      <c r="A57" s="124" t="str">
        <f>'Memória de Cálculo '!A55</f>
        <v>5.5</v>
      </c>
      <c r="B57" s="125" t="str">
        <f>'Memória de Cálculo '!B55</f>
        <v>SINAPI</v>
      </c>
      <c r="C57" s="125" t="str">
        <f>'Memória de Cálculo '!C55</f>
        <v>94966</v>
      </c>
      <c r="D57" s="126" t="str">
        <f>'Memória de Cálculo '!D55</f>
        <v>CONCRETO FCK = 30MPA, TRAÇO 1:2,1:2,5 (EM MASSA SECA DE CIMENTO/ AREIA MÉDIA/ BRITA 1) - PREPARO MECÂNICO COM BETONEIRA 400 L. AF_05/2021</v>
      </c>
      <c r="E57" s="125" t="str">
        <f>'Memória de Cálculo '!E55</f>
        <v>M3</v>
      </c>
      <c r="F57" s="127">
        <f>'Memória de Cálculo '!F55</f>
        <v>2.4900000000000002</v>
      </c>
      <c r="G57" s="128">
        <v>510.5</v>
      </c>
      <c r="H57" s="128">
        <f t="shared" si="10"/>
        <v>656.9</v>
      </c>
      <c r="I57" s="129">
        <f t="shared" si="11"/>
        <v>1635.68</v>
      </c>
      <c r="J57" s="119"/>
      <c r="K57" s="119"/>
      <c r="L57" s="238">
        <f t="shared" si="2"/>
        <v>1635.68</v>
      </c>
      <c r="N57" s="203">
        <v>2.4900000000000002</v>
      </c>
      <c r="O57" s="198">
        <f t="shared" si="3"/>
        <v>0</v>
      </c>
      <c r="P57"/>
      <c r="Q57" s="106"/>
    </row>
    <row r="58" spans="1:17" s="104" customFormat="1" ht="13" x14ac:dyDescent="0.3">
      <c r="A58" s="137">
        <f>'Memória de Cálculo '!A56</f>
        <v>6</v>
      </c>
      <c r="B58" s="138">
        <f>'Memória de Cálculo '!B56</f>
        <v>0</v>
      </c>
      <c r="C58" s="138">
        <f>'Memória de Cálculo '!C56</f>
        <v>0</v>
      </c>
      <c r="D58" s="140" t="str">
        <f>'Memória de Cálculo '!D56</f>
        <v>VIGAS E PILARES (NÍVEL + 4,80)</v>
      </c>
      <c r="E58" s="138">
        <f>'Memória de Cálculo '!E56</f>
        <v>0</v>
      </c>
      <c r="F58" s="141">
        <f>'Memória de Cálculo '!F56</f>
        <v>0</v>
      </c>
      <c r="G58" s="142"/>
      <c r="H58" s="142"/>
      <c r="I58" s="139">
        <f>ROUND((SUM(I59:I63)),2)</f>
        <v>8871.91</v>
      </c>
      <c r="J58" s="195"/>
      <c r="K58" s="195"/>
      <c r="L58" s="238">
        <f t="shared" si="2"/>
        <v>0</v>
      </c>
      <c r="N58" s="203"/>
      <c r="O58" s="198">
        <f t="shared" si="3"/>
        <v>0</v>
      </c>
      <c r="Q58" s="196"/>
    </row>
    <row r="59" spans="1:17" s="104" customFormat="1" ht="37.5" x14ac:dyDescent="0.3">
      <c r="A59" s="124" t="str">
        <f>'Memória de Cálculo '!A57</f>
        <v>6.1</v>
      </c>
      <c r="B59" s="125" t="str">
        <f>'Memória de Cálculo '!B57</f>
        <v>SINAPI</v>
      </c>
      <c r="C59" s="125">
        <f>'Memória de Cálculo '!C57</f>
        <v>92415</v>
      </c>
      <c r="D59" s="126" t="str">
        <f>'Memória de Cálculo '!D57</f>
        <v>MONTAGEM E DESMONTAGEM DE FÔRMA DE PILARES RETANGULARES E ESTRUTURAS SIMILARES, PÉ-DIREITO SIMPLES, EM CHAPA DE MADEIRA COMPENSADA RESINADA, 2 UTILIZAÇÕES. AF_09/2020</v>
      </c>
      <c r="E59" s="125" t="str">
        <f>'Memória de Cálculo '!E57</f>
        <v>M2</v>
      </c>
      <c r="F59" s="127">
        <f>'Memória de Cálculo '!F57</f>
        <v>29.5</v>
      </c>
      <c r="G59" s="128">
        <v>128.72</v>
      </c>
      <c r="H59" s="128">
        <f t="shared" ref="H59:H68" si="12">ROUND((G59*(1+$I$7)),2)</f>
        <v>165.63</v>
      </c>
      <c r="I59" s="129">
        <f t="shared" ref="I59:I68" si="13">ROUND(F59*H59,2)</f>
        <v>4886.09</v>
      </c>
      <c r="J59" s="119"/>
      <c r="K59" s="119"/>
      <c r="L59" s="238">
        <f t="shared" si="2"/>
        <v>4886.09</v>
      </c>
      <c r="N59" s="203">
        <v>29.5</v>
      </c>
      <c r="O59" s="198">
        <f t="shared" si="3"/>
        <v>0</v>
      </c>
      <c r="P59"/>
      <c r="Q59" s="106"/>
    </row>
    <row r="60" spans="1:17" s="104" customFormat="1" ht="13" x14ac:dyDescent="0.3">
      <c r="A60" s="124" t="str">
        <f>'Memória de Cálculo '!A58</f>
        <v>6.2</v>
      </c>
      <c r="B60" s="125" t="str">
        <f>'Memória de Cálculo '!B58</f>
        <v>SINAPI</v>
      </c>
      <c r="C60" s="125" t="str">
        <f>'Memória de Cálculo '!C58</f>
        <v>92800</v>
      </c>
      <c r="D60" s="126" t="str">
        <f>'Memória de Cálculo '!D58</f>
        <v>CORTE E DOBRA DE AÇO CA-60, DIÂMETRO DE 5,0 MM. AF_06/2022</v>
      </c>
      <c r="E60" s="125" t="str">
        <f>'Memória de Cálculo '!E58</f>
        <v>KG</v>
      </c>
      <c r="F60" s="127">
        <f>'Memória de Cálculo '!F58</f>
        <v>87.9</v>
      </c>
      <c r="G60" s="246">
        <v>8.65</v>
      </c>
      <c r="H60" s="128">
        <f t="shared" si="12"/>
        <v>11.13</v>
      </c>
      <c r="I60" s="129">
        <f t="shared" si="13"/>
        <v>978.33</v>
      </c>
      <c r="J60" s="119"/>
      <c r="K60" s="119"/>
      <c r="L60" s="238">
        <f t="shared" si="2"/>
        <v>978.33</v>
      </c>
      <c r="N60" s="203">
        <v>87.9</v>
      </c>
      <c r="O60" s="198">
        <f t="shared" si="3"/>
        <v>0</v>
      </c>
      <c r="P60"/>
      <c r="Q60" s="106"/>
    </row>
    <row r="61" spans="1:17" s="104" customFormat="1" ht="13" x14ac:dyDescent="0.3">
      <c r="A61" s="124" t="str">
        <f>'Memória de Cálculo '!A59</f>
        <v>6.3</v>
      </c>
      <c r="B61" s="125" t="str">
        <f>'Memória de Cálculo '!B59</f>
        <v>SINAPI</v>
      </c>
      <c r="C61" s="125" t="str">
        <f>'Memória de Cálculo '!C59</f>
        <v>92802</v>
      </c>
      <c r="D61" s="126" t="str">
        <f>'Memória de Cálculo '!D59</f>
        <v>CORTE E DOBRA DE AÇO CA-50, DIÂMETRO DE 8,0 MM. AF_06/2022</v>
      </c>
      <c r="E61" s="125" t="str">
        <f>'Memória de Cálculo '!E59</f>
        <v>KG</v>
      </c>
      <c r="F61" s="127">
        <f>'Memória de Cálculo '!F59</f>
        <v>75.8</v>
      </c>
      <c r="G61" s="246">
        <v>8.66</v>
      </c>
      <c r="H61" s="128">
        <f t="shared" si="12"/>
        <v>11.14</v>
      </c>
      <c r="I61" s="129">
        <f t="shared" si="13"/>
        <v>844.41</v>
      </c>
      <c r="J61" s="119"/>
      <c r="K61" s="119"/>
      <c r="L61" s="238">
        <f t="shared" si="2"/>
        <v>844.41</v>
      </c>
      <c r="N61" s="203">
        <v>75.8</v>
      </c>
      <c r="O61" s="198">
        <f t="shared" si="3"/>
        <v>0</v>
      </c>
      <c r="P61"/>
      <c r="Q61" s="106"/>
    </row>
    <row r="62" spans="1:17" s="104" customFormat="1" ht="13" x14ac:dyDescent="0.3">
      <c r="A62" s="124" t="str">
        <f>'Memória de Cálculo '!A60</f>
        <v>6.4</v>
      </c>
      <c r="B62" s="125" t="str">
        <f>'Memória de Cálculo '!B60</f>
        <v>SINAPI</v>
      </c>
      <c r="C62" s="125" t="str">
        <f>'Memória de Cálculo '!C60</f>
        <v>92804</v>
      </c>
      <c r="D62" s="126" t="str">
        <f>'Memória de Cálculo '!D60</f>
        <v>CORTE E DOBRA DE AÇO CA-50, DIÂMETRO DE 12,5 MM. AF_06/2022</v>
      </c>
      <c r="E62" s="125" t="str">
        <f>'Memória de Cálculo '!E60</f>
        <v>KG</v>
      </c>
      <c r="F62" s="127">
        <f>'Memória de Cálculo '!F60</f>
        <v>60</v>
      </c>
      <c r="G62" s="246">
        <v>6.83</v>
      </c>
      <c r="H62" s="128">
        <f t="shared" si="12"/>
        <v>8.7899999999999991</v>
      </c>
      <c r="I62" s="129">
        <f t="shared" si="13"/>
        <v>527.4</v>
      </c>
      <c r="J62" s="119"/>
      <c r="K62" s="119"/>
      <c r="L62" s="238">
        <f t="shared" si="2"/>
        <v>527.4</v>
      </c>
      <c r="N62" s="203">
        <v>60</v>
      </c>
      <c r="O62" s="198">
        <f t="shared" si="3"/>
        <v>0</v>
      </c>
      <c r="P62"/>
      <c r="Q62" s="106"/>
    </row>
    <row r="63" spans="1:17" s="104" customFormat="1" ht="37.5" x14ac:dyDescent="0.3">
      <c r="A63" s="124" t="str">
        <f>'Memória de Cálculo '!A61</f>
        <v>6.5</v>
      </c>
      <c r="B63" s="125" t="str">
        <f>'Memória de Cálculo '!B61</f>
        <v>SINAPI</v>
      </c>
      <c r="C63" s="125" t="str">
        <f>'Memória de Cálculo '!C61</f>
        <v>94966</v>
      </c>
      <c r="D63" s="126" t="str">
        <f>'Memória de Cálculo '!D61</f>
        <v>CONCRETO FCK = 30MPA, TRAÇO 1:2,1:2,5 (EM MASSA SECA DE CIMENTO/ AREIA MÉDIA/ BRITA 1) - PREPARO MECÂNICO COM BETONEIRA 400 L. AF_05/2021</v>
      </c>
      <c r="E63" s="125" t="str">
        <f>'Memória de Cálculo '!E61</f>
        <v>M3</v>
      </c>
      <c r="F63" s="127">
        <f>'Memória de Cálculo '!F61</f>
        <v>2.4900000000000002</v>
      </c>
      <c r="G63" s="128">
        <v>510.5</v>
      </c>
      <c r="H63" s="128">
        <f t="shared" si="12"/>
        <v>656.9</v>
      </c>
      <c r="I63" s="129">
        <f t="shared" si="13"/>
        <v>1635.68</v>
      </c>
      <c r="J63" s="119"/>
      <c r="K63" s="119"/>
      <c r="L63" s="238">
        <f t="shared" si="2"/>
        <v>1635.68</v>
      </c>
      <c r="N63" s="203">
        <v>2.4900000000000002</v>
      </c>
      <c r="O63" s="198">
        <f t="shared" si="3"/>
        <v>0</v>
      </c>
      <c r="P63"/>
      <c r="Q63" s="106"/>
    </row>
    <row r="64" spans="1:17" s="104" customFormat="1" ht="13" x14ac:dyDescent="0.3">
      <c r="A64" s="137">
        <f>'Memória de Cálculo '!A62</f>
        <v>7</v>
      </c>
      <c r="B64" s="138">
        <f>'Memória de Cálculo '!B62</f>
        <v>0</v>
      </c>
      <c r="C64" s="138">
        <f>'Memória de Cálculo '!C62</f>
        <v>0</v>
      </c>
      <c r="D64" s="140" t="str">
        <f>'Memória de Cálculo '!D62</f>
        <v>DRENAGEM</v>
      </c>
      <c r="E64" s="138">
        <f>'Memória de Cálculo '!E62</f>
        <v>0</v>
      </c>
      <c r="F64" s="141">
        <f>'Memória de Cálculo '!F62</f>
        <v>0</v>
      </c>
      <c r="G64" s="142"/>
      <c r="H64" s="142"/>
      <c r="I64" s="139">
        <f>ROUND((SUM(I65:I68)),2)</f>
        <v>20917.330000000002</v>
      </c>
      <c r="J64" s="195"/>
      <c r="K64" s="195"/>
      <c r="L64" s="238">
        <f t="shared" si="2"/>
        <v>0</v>
      </c>
      <c r="N64" s="203"/>
      <c r="O64" s="198">
        <f t="shared" si="3"/>
        <v>0</v>
      </c>
      <c r="Q64" s="196"/>
    </row>
    <row r="65" spans="1:17" s="104" customFormat="1" ht="13" x14ac:dyDescent="0.3">
      <c r="A65" s="124" t="str">
        <f>'Memória de Cálculo '!A63</f>
        <v>7.1</v>
      </c>
      <c r="B65" s="125" t="str">
        <f>'Memória de Cálculo '!B63</f>
        <v>SINAPI</v>
      </c>
      <c r="C65" s="125">
        <f>'Memória de Cálculo '!C63</f>
        <v>102725</v>
      </c>
      <c r="D65" s="126" t="str">
        <f>'Memória de Cálculo '!D63</f>
        <v>DRENO BARBACÃ, DN 75 MM, COM MATERIAL DRENANTE. AF_07/2021</v>
      </c>
      <c r="E65" s="125" t="str">
        <f>'Memória de Cálculo '!E63</f>
        <v>UND.</v>
      </c>
      <c r="F65" s="127">
        <f>'Memória de Cálculo '!F63</f>
        <v>96</v>
      </c>
      <c r="G65" s="128">
        <v>27.08</v>
      </c>
      <c r="H65" s="128">
        <f t="shared" si="12"/>
        <v>34.85</v>
      </c>
      <c r="I65" s="129">
        <f t="shared" si="13"/>
        <v>3345.6</v>
      </c>
      <c r="J65" s="119"/>
      <c r="K65" s="119"/>
      <c r="L65" s="238">
        <f t="shared" si="2"/>
        <v>3345.6</v>
      </c>
      <c r="N65" s="203">
        <v>96</v>
      </c>
      <c r="O65" s="198">
        <f t="shared" si="3"/>
        <v>0</v>
      </c>
      <c r="P65"/>
      <c r="Q65" s="106"/>
    </row>
    <row r="66" spans="1:17" s="104" customFormat="1" ht="37.5" x14ac:dyDescent="0.3">
      <c r="A66" s="124" t="str">
        <f>'Memória de Cálculo '!A64</f>
        <v>7.2</v>
      </c>
      <c r="B66" s="125" t="str">
        <f>'Memória de Cálculo '!B64</f>
        <v>SINAPI</v>
      </c>
      <c r="C66" s="125">
        <f>'Memória de Cálculo '!C64</f>
        <v>102723</v>
      </c>
      <c r="D66" s="126" t="str">
        <f>'Memória de Cálculo '!D64</f>
        <v>DRENO EM MURO DE CONTENÇÃO, EXECUTADO NO PÉ DO MURO, COM TUBO DE PVC CORRUGADO FLEXÍVEL PERFURADO, ENCHIMENTO COM BRITA, ENVOLVIDO COM MANTA GEOTÊXTIL. AF_07/2021</v>
      </c>
      <c r="E66" s="125" t="str">
        <f>'Memória de Cálculo '!E64</f>
        <v>M</v>
      </c>
      <c r="F66" s="127">
        <f>'Memória de Cálculo '!F64</f>
        <v>37.549999999999997</v>
      </c>
      <c r="G66" s="128">
        <v>103.29</v>
      </c>
      <c r="H66" s="128">
        <f t="shared" si="12"/>
        <v>132.91</v>
      </c>
      <c r="I66" s="129">
        <f t="shared" si="13"/>
        <v>4990.7700000000004</v>
      </c>
      <c r="J66" s="119"/>
      <c r="K66" s="119"/>
      <c r="L66" s="238">
        <f t="shared" si="2"/>
        <v>4990.7700000000004</v>
      </c>
      <c r="N66" s="203">
        <v>37.549999999999997</v>
      </c>
      <c r="O66" s="198">
        <f t="shared" si="3"/>
        <v>0</v>
      </c>
      <c r="P66"/>
      <c r="Q66" s="106"/>
    </row>
    <row r="67" spans="1:17" s="104" customFormat="1" ht="25" x14ac:dyDescent="0.3">
      <c r="A67" s="124" t="str">
        <f>'Memória de Cálculo '!A65</f>
        <v>7.3</v>
      </c>
      <c r="B67" s="125" t="str">
        <f>'Memória de Cálculo '!B65</f>
        <v>SINAPI</v>
      </c>
      <c r="C67" s="125" t="str">
        <f>'Memória de Cálculo '!C65</f>
        <v>102989</v>
      </c>
      <c r="D67" s="126" t="str">
        <f>'Memória de Cálculo '!D65</f>
        <v>CANALETA MEIA CANA PRÉ-MOLDADA DE CONCRETO (D = 20 CM) - FORNECIMENTO E INSTALAÇÃO. AF_08/2021</v>
      </c>
      <c r="E67" s="125" t="str">
        <f>'Memória de Cálculo '!E65</f>
        <v>M</v>
      </c>
      <c r="F67" s="127">
        <f>'Memória de Cálculo '!F65</f>
        <v>37.549999999999997</v>
      </c>
      <c r="G67" s="128">
        <v>45.82</v>
      </c>
      <c r="H67" s="128">
        <f t="shared" si="12"/>
        <v>58.96</v>
      </c>
      <c r="I67" s="129">
        <f t="shared" si="13"/>
        <v>2213.9499999999998</v>
      </c>
      <c r="J67" s="119"/>
      <c r="K67" s="119"/>
      <c r="L67" s="238">
        <f t="shared" si="2"/>
        <v>2213.9499999999998</v>
      </c>
      <c r="N67" s="203">
        <v>37.549999999999997</v>
      </c>
      <c r="O67" s="198">
        <f t="shared" si="3"/>
        <v>0</v>
      </c>
      <c r="P67"/>
      <c r="Q67" s="106"/>
    </row>
    <row r="68" spans="1:17" s="104" customFormat="1" ht="37.5" x14ac:dyDescent="0.3">
      <c r="A68" s="124" t="str">
        <f>'Memória de Cálculo '!A66</f>
        <v>7.4</v>
      </c>
      <c r="B68" s="125" t="str">
        <f>'Memória de Cálculo '!B66</f>
        <v>SEINFRA</v>
      </c>
      <c r="C68" s="125" t="str">
        <f>'Memória de Cálculo '!C66</f>
        <v>RO-40956</v>
      </c>
      <c r="D68" s="126" t="str">
        <f>'Memória de Cálculo '!D66</f>
        <v>DRENO VERTICAL DE AREIA (EXECUÇÃO INCLUINDO ESCAVAÇÃO, FORNECIMENTO DE TODOS OS MATERIAIS, EXCETO TRANSPORTE DOS AGREGADOS)</v>
      </c>
      <c r="E68" s="125" t="str">
        <f>'Memória de Cálculo '!E66</f>
        <v>M3</v>
      </c>
      <c r="F68" s="127">
        <f>'Memória de Cálculo '!F66</f>
        <v>57.47</v>
      </c>
      <c r="G68" s="128">
        <v>140.19</v>
      </c>
      <c r="H68" s="128">
        <f t="shared" si="12"/>
        <v>180.39</v>
      </c>
      <c r="I68" s="129">
        <f t="shared" si="13"/>
        <v>10367.01</v>
      </c>
      <c r="J68" s="119"/>
      <c r="K68" s="119"/>
      <c r="L68" s="238">
        <f t="shared" si="2"/>
        <v>10367.01</v>
      </c>
      <c r="N68" s="203">
        <v>57.47</v>
      </c>
      <c r="O68" s="198">
        <f t="shared" si="3"/>
        <v>0</v>
      </c>
      <c r="P68"/>
      <c r="Q68" s="106"/>
    </row>
    <row r="69" spans="1:17" s="104" customFormat="1" ht="13" x14ac:dyDescent="0.3">
      <c r="A69" s="137">
        <f>'Memória de Cálculo '!A67</f>
        <v>8</v>
      </c>
      <c r="B69" s="138">
        <f>'Memória de Cálculo '!B67</f>
        <v>0</v>
      </c>
      <c r="C69" s="138">
        <f>'Memória de Cálculo '!C67</f>
        <v>0</v>
      </c>
      <c r="D69" s="140" t="str">
        <f>'Memória de Cálculo '!D67</f>
        <v>REATERRO E PISO</v>
      </c>
      <c r="E69" s="138">
        <f>'Memória de Cálculo '!E67</f>
        <v>0</v>
      </c>
      <c r="F69" s="141">
        <f>'Memória de Cálculo '!F67</f>
        <v>0</v>
      </c>
      <c r="G69" s="142"/>
      <c r="H69" s="142"/>
      <c r="I69" s="139">
        <f>ROUND((SUM(I70:I71)),2)</f>
        <v>33460.44</v>
      </c>
      <c r="J69" s="195"/>
      <c r="K69" s="195"/>
      <c r="L69" s="238">
        <f t="shared" si="2"/>
        <v>0</v>
      </c>
      <c r="N69" s="203"/>
      <c r="O69" s="198">
        <f t="shared" si="3"/>
        <v>0</v>
      </c>
      <c r="Q69" s="196"/>
    </row>
    <row r="70" spans="1:17" s="104" customFormat="1" ht="13" x14ac:dyDescent="0.3">
      <c r="A70" s="124" t="str">
        <f>'Memória de Cálculo '!A68</f>
        <v>8.1</v>
      </c>
      <c r="B70" s="125" t="str">
        <f>'Memória de Cálculo '!B68</f>
        <v>SINAPI</v>
      </c>
      <c r="C70" s="125" t="str">
        <f>'Memória de Cálculo '!C68</f>
        <v>94319</v>
      </c>
      <c r="D70" s="126" t="str">
        <f>'Memória de Cálculo '!D68</f>
        <v>ATERRO MANUAL DE VALAS COM SOLO ARGILO-ARENOSO. AF_08/2023</v>
      </c>
      <c r="E70" s="125" t="str">
        <f>'Memória de Cálculo '!E68</f>
        <v>M3</v>
      </c>
      <c r="F70" s="127">
        <f>'Memória de Cálculo '!F68</f>
        <v>287.33</v>
      </c>
      <c r="G70" s="128">
        <v>73.89</v>
      </c>
      <c r="H70" s="128">
        <f t="shared" ref="H70:H71" si="14">ROUND((G70*(1+$I$7)),2)</f>
        <v>95.08</v>
      </c>
      <c r="I70" s="129">
        <f t="shared" ref="I70:I71" si="15">ROUND(F70*H70,2)</f>
        <v>27319.34</v>
      </c>
      <c r="J70" s="119"/>
      <c r="K70" s="119"/>
      <c r="L70" s="238">
        <f t="shared" si="2"/>
        <v>27319.34</v>
      </c>
      <c r="N70" s="203">
        <v>287.33</v>
      </c>
      <c r="O70" s="198">
        <f t="shared" si="3"/>
        <v>0</v>
      </c>
      <c r="P70"/>
      <c r="Q70" s="106"/>
    </row>
    <row r="71" spans="1:17" s="104" customFormat="1" ht="50" x14ac:dyDescent="0.3">
      <c r="A71" s="124" t="str">
        <f>'Memória de Cálculo '!A69</f>
        <v>8.2</v>
      </c>
      <c r="B71" s="125" t="str">
        <f>'Memória de Cálculo '!B69</f>
        <v>SEINFRA</v>
      </c>
      <c r="C71" s="125" t="str">
        <f>'Memória de Cálculo '!C69</f>
        <v>ED-9319</v>
      </c>
      <c r="D71" s="126" t="str">
        <f>'Memória de Cálculo '!D69</f>
        <v>PISO EM CONCRETO, USINADO CONVENCIONAL, FCK 15MPA, COM TELA SOLDADA NERVURADA TIPO Q-61, ACABAMENTO POLIDO EM NÍVEL ZERO, ESP. 5CM, INCLUSIVE FORNECIMENTO, LANÇAMENTO, ADENSAMENTO, EXCLUSIVE JUNTA DE DILATAÇÃO</v>
      </c>
      <c r="E71" s="125" t="str">
        <f>'Memória de Cálculo '!E69</f>
        <v>M2</v>
      </c>
      <c r="F71" s="127">
        <f>'Memória de Cálculo '!F69</f>
        <v>56.33</v>
      </c>
      <c r="G71" s="128">
        <v>84.72</v>
      </c>
      <c r="H71" s="128">
        <f t="shared" si="14"/>
        <v>109.02</v>
      </c>
      <c r="I71" s="129">
        <f t="shared" si="15"/>
        <v>6141.1</v>
      </c>
      <c r="J71" s="119"/>
      <c r="K71" s="119"/>
      <c r="L71" s="238">
        <f t="shared" si="2"/>
        <v>6141.1</v>
      </c>
      <c r="N71" s="203">
        <v>56.33</v>
      </c>
      <c r="O71" s="198">
        <f t="shared" si="3"/>
        <v>0</v>
      </c>
      <c r="P71"/>
      <c r="Q71" s="106"/>
    </row>
    <row r="72" spans="1:17" ht="13" x14ac:dyDescent="0.25">
      <c r="A72" s="497" t="s">
        <v>24</v>
      </c>
      <c r="B72" s="498"/>
      <c r="C72" s="498"/>
      <c r="D72" s="498"/>
      <c r="E72" s="498"/>
      <c r="F72" s="498"/>
      <c r="G72" s="498"/>
      <c r="H72" s="498"/>
      <c r="I72" s="143">
        <f>ROUND((I10+I21+I37+I44+I52+I58+I64+I69),2)</f>
        <v>341978.22</v>
      </c>
      <c r="L72" s="106">
        <f>ROUND(SUM(L11:L71),2)</f>
        <v>341978.22</v>
      </c>
      <c r="N72" s="106"/>
      <c r="O72" s="106"/>
    </row>
    <row r="73" spans="1:17" x14ac:dyDescent="0.25">
      <c r="A73" s="43"/>
      <c r="B73" s="233"/>
      <c r="C73" s="233"/>
      <c r="D73" s="233"/>
      <c r="E73" s="233"/>
      <c r="F73" s="233"/>
      <c r="G73" s="233"/>
      <c r="H73" s="233"/>
      <c r="I73" s="44"/>
      <c r="N73" s="106"/>
      <c r="O73" s="106">
        <f>SUM(O11:O71)</f>
        <v>0</v>
      </c>
      <c r="P73" s="106"/>
      <c r="Q73" s="106"/>
    </row>
    <row r="74" spans="1:17" x14ac:dyDescent="0.25">
      <c r="A74" s="43"/>
      <c r="B74" s="233"/>
      <c r="C74" s="233"/>
      <c r="D74" s="233"/>
      <c r="E74" s="233"/>
      <c r="F74" s="233"/>
      <c r="G74" s="233"/>
      <c r="H74" s="233"/>
      <c r="I74" s="44"/>
    </row>
    <row r="75" spans="1:17" x14ac:dyDescent="0.25">
      <c r="A75" s="43"/>
      <c r="B75" s="233"/>
      <c r="C75" s="233"/>
      <c r="D75" s="233"/>
      <c r="E75" s="233"/>
      <c r="F75" s="233"/>
      <c r="G75" s="233"/>
      <c r="H75" s="233"/>
      <c r="I75" s="44"/>
      <c r="N75" s="106"/>
    </row>
    <row r="76" spans="1:17" x14ac:dyDescent="0.25">
      <c r="A76" s="43"/>
      <c r="B76" s="233"/>
      <c r="C76" s="233"/>
      <c r="D76" s="233"/>
      <c r="E76" s="233"/>
      <c r="F76" s="233"/>
      <c r="G76" s="233"/>
      <c r="H76" s="233"/>
      <c r="I76" s="44"/>
    </row>
    <row r="77" spans="1:17" x14ac:dyDescent="0.25">
      <c r="A77" s="45"/>
      <c r="B77" s="437" t="s">
        <v>104</v>
      </c>
      <c r="C77" s="437"/>
      <c r="D77" s="437"/>
      <c r="E77" s="437" t="s">
        <v>104</v>
      </c>
      <c r="F77" s="437"/>
      <c r="G77" s="437"/>
      <c r="H77" s="437"/>
      <c r="I77" s="46"/>
    </row>
    <row r="78" spans="1:17" s="105" customFormat="1" ht="13" x14ac:dyDescent="0.3">
      <c r="A78" s="109"/>
      <c r="B78" s="444" t="s">
        <v>69</v>
      </c>
      <c r="C78" s="444"/>
      <c r="D78" s="444"/>
      <c r="E78" s="444" t="s">
        <v>68</v>
      </c>
      <c r="F78" s="444"/>
      <c r="G78" s="444"/>
      <c r="H78" s="444"/>
      <c r="I78" s="110"/>
      <c r="J78" s="120"/>
      <c r="K78" s="120"/>
    </row>
    <row r="79" spans="1:17" x14ac:dyDescent="0.25">
      <c r="A79" s="47"/>
      <c r="B79" s="437" t="s">
        <v>103</v>
      </c>
      <c r="C79" s="437"/>
      <c r="D79" s="437"/>
      <c r="E79" s="437" t="s">
        <v>70</v>
      </c>
      <c r="F79" s="437"/>
      <c r="G79" s="437"/>
      <c r="H79" s="437"/>
      <c r="I79" s="48"/>
    </row>
    <row r="80" spans="1:17" x14ac:dyDescent="0.25">
      <c r="A80" s="47"/>
      <c r="B80" s="234"/>
      <c r="C80" s="235"/>
      <c r="D80" s="235"/>
      <c r="E80" s="234"/>
      <c r="F80" s="235"/>
      <c r="G80" s="235"/>
      <c r="H80" s="235"/>
      <c r="I80" s="48"/>
      <c r="L80" s="115">
        <v>341978.22</v>
      </c>
    </row>
    <row r="81" spans="1:12" x14ac:dyDescent="0.25">
      <c r="A81" s="47"/>
      <c r="B81" s="234"/>
      <c r="C81" s="235"/>
      <c r="D81" s="235"/>
      <c r="E81" s="234"/>
      <c r="F81" s="235"/>
      <c r="G81" s="235"/>
      <c r="H81" s="235"/>
      <c r="I81" s="48"/>
    </row>
    <row r="82" spans="1:12" ht="13" thickBot="1" x14ac:dyDescent="0.3">
      <c r="A82" s="49"/>
      <c r="B82" s="50"/>
      <c r="C82" s="50"/>
      <c r="D82" s="50"/>
      <c r="E82" s="50"/>
      <c r="F82" s="50"/>
      <c r="G82" s="50"/>
      <c r="H82" s="50"/>
      <c r="I82" s="51"/>
    </row>
    <row r="85" spans="1:12" x14ac:dyDescent="0.25">
      <c r="L85" s="106"/>
    </row>
  </sheetData>
  <sheetProtection selectLockedCells="1" selectUnlockedCells="1"/>
  <mergeCells count="20">
    <mergeCell ref="E78:H78"/>
    <mergeCell ref="E79:H79"/>
    <mergeCell ref="A72:H72"/>
    <mergeCell ref="B78:D78"/>
    <mergeCell ref="B79:D79"/>
    <mergeCell ref="B77:D77"/>
    <mergeCell ref="E77:H77"/>
    <mergeCell ref="A1:I1"/>
    <mergeCell ref="A8:I8"/>
    <mergeCell ref="A2:I2"/>
    <mergeCell ref="G3:I3"/>
    <mergeCell ref="A5:E5"/>
    <mergeCell ref="A3:F3"/>
    <mergeCell ref="A4:F4"/>
    <mergeCell ref="F5:I5"/>
    <mergeCell ref="G6:G7"/>
    <mergeCell ref="F6:F7"/>
    <mergeCell ref="H4:I4"/>
    <mergeCell ref="A7:E7"/>
    <mergeCell ref="A6:E6"/>
  </mergeCells>
  <phoneticPr fontId="8" type="noConversion"/>
  <pageMargins left="0.61" right="0.19685039370078741" top="0.39370078740157483" bottom="0.39370078740157483" header="0" footer="0"/>
  <pageSetup paperSize="9" scale="5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sqref="A1:F1"/>
    </sheetView>
  </sheetViews>
  <sheetFormatPr defaultRowHeight="12.5" x14ac:dyDescent="0.25"/>
  <cols>
    <col min="1" max="1" width="8.6328125" style="53"/>
    <col min="2" max="2" width="40.54296875" style="53" customWidth="1"/>
    <col min="3" max="3" width="14" style="53" customWidth="1"/>
    <col min="4" max="4" width="8.6328125" style="53"/>
    <col min="5" max="5" width="10.54296875" style="53" customWidth="1"/>
    <col min="6" max="257" width="8.6328125" style="53"/>
    <col min="258" max="258" width="40.54296875" style="53" customWidth="1"/>
    <col min="259" max="259" width="14" style="53" customWidth="1"/>
    <col min="260" max="513" width="8.6328125" style="53"/>
    <col min="514" max="514" width="40.54296875" style="53" customWidth="1"/>
    <col min="515" max="515" width="14" style="53" customWidth="1"/>
    <col min="516" max="769" width="8.6328125" style="53"/>
    <col min="770" max="770" width="40.54296875" style="53" customWidth="1"/>
    <col min="771" max="771" width="14" style="53" customWidth="1"/>
    <col min="772" max="1025" width="8.6328125" style="53"/>
    <col min="1026" max="1026" width="40.54296875" style="53" customWidth="1"/>
    <col min="1027" max="1027" width="14" style="53" customWidth="1"/>
    <col min="1028" max="1281" width="8.6328125" style="53"/>
    <col min="1282" max="1282" width="40.54296875" style="53" customWidth="1"/>
    <col min="1283" max="1283" width="14" style="53" customWidth="1"/>
    <col min="1284" max="1537" width="8.6328125" style="53"/>
    <col min="1538" max="1538" width="40.54296875" style="53" customWidth="1"/>
    <col min="1539" max="1539" width="14" style="53" customWidth="1"/>
    <col min="1540" max="1793" width="8.6328125" style="53"/>
    <col min="1794" max="1794" width="40.54296875" style="53" customWidth="1"/>
    <col min="1795" max="1795" width="14" style="53" customWidth="1"/>
    <col min="1796" max="2049" width="8.6328125" style="53"/>
    <col min="2050" max="2050" width="40.54296875" style="53" customWidth="1"/>
    <col min="2051" max="2051" width="14" style="53" customWidth="1"/>
    <col min="2052" max="2305" width="8.6328125" style="53"/>
    <col min="2306" max="2306" width="40.54296875" style="53" customWidth="1"/>
    <col min="2307" max="2307" width="14" style="53" customWidth="1"/>
    <col min="2308" max="2561" width="8.6328125" style="53"/>
    <col min="2562" max="2562" width="40.54296875" style="53" customWidth="1"/>
    <col min="2563" max="2563" width="14" style="53" customWidth="1"/>
    <col min="2564" max="2817" width="8.6328125" style="53"/>
    <col min="2818" max="2818" width="40.54296875" style="53" customWidth="1"/>
    <col min="2819" max="2819" width="14" style="53" customWidth="1"/>
    <col min="2820" max="3073" width="8.6328125" style="53"/>
    <col min="3074" max="3074" width="40.54296875" style="53" customWidth="1"/>
    <col min="3075" max="3075" width="14" style="53" customWidth="1"/>
    <col min="3076" max="3329" width="8.6328125" style="53"/>
    <col min="3330" max="3330" width="40.54296875" style="53" customWidth="1"/>
    <col min="3331" max="3331" width="14" style="53" customWidth="1"/>
    <col min="3332" max="3585" width="8.6328125" style="53"/>
    <col min="3586" max="3586" width="40.54296875" style="53" customWidth="1"/>
    <col min="3587" max="3587" width="14" style="53" customWidth="1"/>
    <col min="3588" max="3841" width="8.6328125" style="53"/>
    <col min="3842" max="3842" width="40.54296875" style="53" customWidth="1"/>
    <col min="3843" max="3843" width="14" style="53" customWidth="1"/>
    <col min="3844" max="4097" width="8.6328125" style="53"/>
    <col min="4098" max="4098" width="40.54296875" style="53" customWidth="1"/>
    <col min="4099" max="4099" width="14" style="53" customWidth="1"/>
    <col min="4100" max="4353" width="8.6328125" style="53"/>
    <col min="4354" max="4354" width="40.54296875" style="53" customWidth="1"/>
    <col min="4355" max="4355" width="14" style="53" customWidth="1"/>
    <col min="4356" max="4609" width="8.6328125" style="53"/>
    <col min="4610" max="4610" width="40.54296875" style="53" customWidth="1"/>
    <col min="4611" max="4611" width="14" style="53" customWidth="1"/>
    <col min="4612" max="4865" width="8.6328125" style="53"/>
    <col min="4866" max="4866" width="40.54296875" style="53" customWidth="1"/>
    <col min="4867" max="4867" width="14" style="53" customWidth="1"/>
    <col min="4868" max="5121" width="8.6328125" style="53"/>
    <col min="5122" max="5122" width="40.54296875" style="53" customWidth="1"/>
    <col min="5123" max="5123" width="14" style="53" customWidth="1"/>
    <col min="5124" max="5377" width="8.6328125" style="53"/>
    <col min="5378" max="5378" width="40.54296875" style="53" customWidth="1"/>
    <col min="5379" max="5379" width="14" style="53" customWidth="1"/>
    <col min="5380" max="5633" width="8.6328125" style="53"/>
    <col min="5634" max="5634" width="40.54296875" style="53" customWidth="1"/>
    <col min="5635" max="5635" width="14" style="53" customWidth="1"/>
    <col min="5636" max="5889" width="8.6328125" style="53"/>
    <col min="5890" max="5890" width="40.54296875" style="53" customWidth="1"/>
    <col min="5891" max="5891" width="14" style="53" customWidth="1"/>
    <col min="5892" max="6145" width="8.6328125" style="53"/>
    <col min="6146" max="6146" width="40.54296875" style="53" customWidth="1"/>
    <col min="6147" max="6147" width="14" style="53" customWidth="1"/>
    <col min="6148" max="6401" width="8.6328125" style="53"/>
    <col min="6402" max="6402" width="40.54296875" style="53" customWidth="1"/>
    <col min="6403" max="6403" width="14" style="53" customWidth="1"/>
    <col min="6404" max="6657" width="8.6328125" style="53"/>
    <col min="6658" max="6658" width="40.54296875" style="53" customWidth="1"/>
    <col min="6659" max="6659" width="14" style="53" customWidth="1"/>
    <col min="6660" max="6913" width="8.6328125" style="53"/>
    <col min="6914" max="6914" width="40.54296875" style="53" customWidth="1"/>
    <col min="6915" max="6915" width="14" style="53" customWidth="1"/>
    <col min="6916" max="7169" width="8.6328125" style="53"/>
    <col min="7170" max="7170" width="40.54296875" style="53" customWidth="1"/>
    <col min="7171" max="7171" width="14" style="53" customWidth="1"/>
    <col min="7172" max="7425" width="8.6328125" style="53"/>
    <col min="7426" max="7426" width="40.54296875" style="53" customWidth="1"/>
    <col min="7427" max="7427" width="14" style="53" customWidth="1"/>
    <col min="7428" max="7681" width="8.6328125" style="53"/>
    <col min="7682" max="7682" width="40.54296875" style="53" customWidth="1"/>
    <col min="7683" max="7683" width="14" style="53" customWidth="1"/>
    <col min="7684" max="7937" width="8.6328125" style="53"/>
    <col min="7938" max="7938" width="40.54296875" style="53" customWidth="1"/>
    <col min="7939" max="7939" width="14" style="53" customWidth="1"/>
    <col min="7940" max="8193" width="8.6328125" style="53"/>
    <col min="8194" max="8194" width="40.54296875" style="53" customWidth="1"/>
    <col min="8195" max="8195" width="14" style="53" customWidth="1"/>
    <col min="8196" max="8449" width="8.6328125" style="53"/>
    <col min="8450" max="8450" width="40.54296875" style="53" customWidth="1"/>
    <col min="8451" max="8451" width="14" style="53" customWidth="1"/>
    <col min="8452" max="8705" width="8.6328125" style="53"/>
    <col min="8706" max="8706" width="40.54296875" style="53" customWidth="1"/>
    <col min="8707" max="8707" width="14" style="53" customWidth="1"/>
    <col min="8708" max="8961" width="8.6328125" style="53"/>
    <col min="8962" max="8962" width="40.54296875" style="53" customWidth="1"/>
    <col min="8963" max="8963" width="14" style="53" customWidth="1"/>
    <col min="8964" max="9217" width="8.6328125" style="53"/>
    <col min="9218" max="9218" width="40.54296875" style="53" customWidth="1"/>
    <col min="9219" max="9219" width="14" style="53" customWidth="1"/>
    <col min="9220" max="9473" width="8.6328125" style="53"/>
    <col min="9474" max="9474" width="40.54296875" style="53" customWidth="1"/>
    <col min="9475" max="9475" width="14" style="53" customWidth="1"/>
    <col min="9476" max="9729" width="8.6328125" style="53"/>
    <col min="9730" max="9730" width="40.54296875" style="53" customWidth="1"/>
    <col min="9731" max="9731" width="14" style="53" customWidth="1"/>
    <col min="9732" max="9985" width="8.6328125" style="53"/>
    <col min="9986" max="9986" width="40.54296875" style="53" customWidth="1"/>
    <col min="9987" max="9987" width="14" style="53" customWidth="1"/>
    <col min="9988" max="10241" width="8.6328125" style="53"/>
    <col min="10242" max="10242" width="40.54296875" style="53" customWidth="1"/>
    <col min="10243" max="10243" width="14" style="53" customWidth="1"/>
    <col min="10244" max="10497" width="8.6328125" style="53"/>
    <col min="10498" max="10498" width="40.54296875" style="53" customWidth="1"/>
    <col min="10499" max="10499" width="14" style="53" customWidth="1"/>
    <col min="10500" max="10753" width="8.6328125" style="53"/>
    <col min="10754" max="10754" width="40.54296875" style="53" customWidth="1"/>
    <col min="10755" max="10755" width="14" style="53" customWidth="1"/>
    <col min="10756" max="11009" width="8.6328125" style="53"/>
    <col min="11010" max="11010" width="40.54296875" style="53" customWidth="1"/>
    <col min="11011" max="11011" width="14" style="53" customWidth="1"/>
    <col min="11012" max="11265" width="8.6328125" style="53"/>
    <col min="11266" max="11266" width="40.54296875" style="53" customWidth="1"/>
    <col min="11267" max="11267" width="14" style="53" customWidth="1"/>
    <col min="11268" max="11521" width="8.6328125" style="53"/>
    <col min="11522" max="11522" width="40.54296875" style="53" customWidth="1"/>
    <col min="11523" max="11523" width="14" style="53" customWidth="1"/>
    <col min="11524" max="11777" width="8.6328125" style="53"/>
    <col min="11778" max="11778" width="40.54296875" style="53" customWidth="1"/>
    <col min="11779" max="11779" width="14" style="53" customWidth="1"/>
    <col min="11780" max="12033" width="8.6328125" style="53"/>
    <col min="12034" max="12034" width="40.54296875" style="53" customWidth="1"/>
    <col min="12035" max="12035" width="14" style="53" customWidth="1"/>
    <col min="12036" max="12289" width="8.6328125" style="53"/>
    <col min="12290" max="12290" width="40.54296875" style="53" customWidth="1"/>
    <col min="12291" max="12291" width="14" style="53" customWidth="1"/>
    <col min="12292" max="12545" width="8.6328125" style="53"/>
    <col min="12546" max="12546" width="40.54296875" style="53" customWidth="1"/>
    <col min="12547" max="12547" width="14" style="53" customWidth="1"/>
    <col min="12548" max="12801" width="8.6328125" style="53"/>
    <col min="12802" max="12802" width="40.54296875" style="53" customWidth="1"/>
    <col min="12803" max="12803" width="14" style="53" customWidth="1"/>
    <col min="12804" max="13057" width="8.6328125" style="53"/>
    <col min="13058" max="13058" width="40.54296875" style="53" customWidth="1"/>
    <col min="13059" max="13059" width="14" style="53" customWidth="1"/>
    <col min="13060" max="13313" width="8.6328125" style="53"/>
    <col min="13314" max="13314" width="40.54296875" style="53" customWidth="1"/>
    <col min="13315" max="13315" width="14" style="53" customWidth="1"/>
    <col min="13316" max="13569" width="8.6328125" style="53"/>
    <col min="13570" max="13570" width="40.54296875" style="53" customWidth="1"/>
    <col min="13571" max="13571" width="14" style="53" customWidth="1"/>
    <col min="13572" max="13825" width="8.6328125" style="53"/>
    <col min="13826" max="13826" width="40.54296875" style="53" customWidth="1"/>
    <col min="13827" max="13827" width="14" style="53" customWidth="1"/>
    <col min="13828" max="14081" width="8.6328125" style="53"/>
    <col min="14082" max="14082" width="40.54296875" style="53" customWidth="1"/>
    <col min="14083" max="14083" width="14" style="53" customWidth="1"/>
    <col min="14084" max="14337" width="8.6328125" style="53"/>
    <col min="14338" max="14338" width="40.54296875" style="53" customWidth="1"/>
    <col min="14339" max="14339" width="14" style="53" customWidth="1"/>
    <col min="14340" max="14593" width="8.6328125" style="53"/>
    <col min="14594" max="14594" width="40.54296875" style="53" customWidth="1"/>
    <col min="14595" max="14595" width="14" style="53" customWidth="1"/>
    <col min="14596" max="14849" width="8.6328125" style="53"/>
    <col min="14850" max="14850" width="40.54296875" style="53" customWidth="1"/>
    <col min="14851" max="14851" width="14" style="53" customWidth="1"/>
    <col min="14852" max="15105" width="8.6328125" style="53"/>
    <col min="15106" max="15106" width="40.54296875" style="53" customWidth="1"/>
    <col min="15107" max="15107" width="14" style="53" customWidth="1"/>
    <col min="15108" max="15361" width="8.6328125" style="53"/>
    <col min="15362" max="15362" width="40.54296875" style="53" customWidth="1"/>
    <col min="15363" max="15363" width="14" style="53" customWidth="1"/>
    <col min="15364" max="15617" width="8.6328125" style="53"/>
    <col min="15618" max="15618" width="40.54296875" style="53" customWidth="1"/>
    <col min="15619" max="15619" width="14" style="53" customWidth="1"/>
    <col min="15620" max="15873" width="8.6328125" style="53"/>
    <col min="15874" max="15874" width="40.54296875" style="53" customWidth="1"/>
    <col min="15875" max="15875" width="14" style="53" customWidth="1"/>
    <col min="15876" max="16129" width="8.6328125" style="53"/>
    <col min="16130" max="16130" width="40.54296875" style="53" customWidth="1"/>
    <col min="16131" max="16131" width="14" style="53" customWidth="1"/>
    <col min="16132" max="16384" width="8.6328125" style="53"/>
  </cols>
  <sheetData>
    <row r="1" spans="1:6" ht="80.150000000000006" customHeight="1" thickBot="1" x14ac:dyDescent="0.3">
      <c r="A1" s="509"/>
      <c r="B1" s="510"/>
      <c r="C1" s="510"/>
      <c r="D1" s="510"/>
      <c r="E1" s="510"/>
      <c r="F1" s="511"/>
    </row>
    <row r="2" spans="1:6" ht="14" x14ac:dyDescent="0.3">
      <c r="A2" s="512" t="s">
        <v>119</v>
      </c>
      <c r="B2" s="513"/>
      <c r="C2" s="513"/>
      <c r="D2" s="513"/>
      <c r="E2" s="513"/>
      <c r="F2" s="514"/>
    </row>
    <row r="3" spans="1:6" ht="14" x14ac:dyDescent="0.25">
      <c r="A3" s="515" t="s">
        <v>118</v>
      </c>
      <c r="B3" s="516"/>
      <c r="C3" s="516"/>
      <c r="D3" s="516"/>
      <c r="E3" s="516"/>
      <c r="F3" s="517"/>
    </row>
    <row r="4" spans="1:6" ht="12" customHeight="1" x14ac:dyDescent="0.25">
      <c r="A4" s="518" t="str">
        <f>'Planilha Orcamentaria '!A4:F4</f>
        <v>OBRA: CONSTRUÇÃO DE REFORÇO ESTRUTURAL NO MURO DE CONTENÇÃO NA ESCOLA MANOEL FULGÊNCIO</v>
      </c>
      <c r="B4" s="519"/>
      <c r="C4" s="519"/>
      <c r="D4" s="519"/>
      <c r="E4" s="519"/>
      <c r="F4" s="520"/>
    </row>
    <row r="5" spans="1:6" ht="30" customHeight="1" x14ac:dyDescent="0.25">
      <c r="A5" s="521" t="str">
        <f>'Planilha Orcamentaria '!A5:E5</f>
        <v>LOCAL: PRAÇA OLEGÁRIO MACIEL, Nº 32, ALTO SANTUÁRIO - ARAÇUAÍ-MG</v>
      </c>
      <c r="B5" s="522"/>
      <c r="C5" s="522"/>
      <c r="D5" s="522"/>
      <c r="E5" s="522"/>
      <c r="F5" s="523"/>
    </row>
    <row r="6" spans="1:6" ht="13" x14ac:dyDescent="0.3">
      <c r="A6" s="524" t="s">
        <v>35</v>
      </c>
      <c r="B6" s="525"/>
      <c r="C6" s="525"/>
      <c r="D6" s="525"/>
      <c r="E6" s="525"/>
      <c r="F6" s="526"/>
    </row>
    <row r="7" spans="1:6" x14ac:dyDescent="0.25">
      <c r="A7" s="363" t="s">
        <v>36</v>
      </c>
      <c r="B7" s="218" t="s">
        <v>37</v>
      </c>
      <c r="C7" s="218" t="s">
        <v>38</v>
      </c>
      <c r="D7" s="218"/>
      <c r="E7" s="218" t="s">
        <v>39</v>
      </c>
      <c r="F7" s="219"/>
    </row>
    <row r="8" spans="1:6" x14ac:dyDescent="0.25">
      <c r="A8" s="363"/>
      <c r="B8" s="218"/>
      <c r="C8" s="218"/>
      <c r="D8" s="218"/>
      <c r="E8" s="220" t="s">
        <v>40</v>
      </c>
      <c r="F8" s="221">
        <v>6.4999999999999997E-3</v>
      </c>
    </row>
    <row r="9" spans="1:6" x14ac:dyDescent="0.25">
      <c r="A9" s="363" t="s">
        <v>41</v>
      </c>
      <c r="B9" s="218" t="s">
        <v>42</v>
      </c>
      <c r="C9" s="222">
        <v>4.6699999999999998E-2</v>
      </c>
      <c r="D9" s="218"/>
      <c r="E9" s="220" t="s">
        <v>43</v>
      </c>
      <c r="F9" s="221">
        <v>0.03</v>
      </c>
    </row>
    <row r="10" spans="1:6" x14ac:dyDescent="0.25">
      <c r="A10" s="363"/>
      <c r="B10" s="218"/>
      <c r="C10" s="222"/>
      <c r="D10" s="218"/>
      <c r="E10" s="220" t="s">
        <v>111</v>
      </c>
      <c r="F10" s="223">
        <v>0.03</v>
      </c>
    </row>
    <row r="11" spans="1:6" x14ac:dyDescent="0.25">
      <c r="A11" s="363" t="s">
        <v>64</v>
      </c>
      <c r="B11" s="218" t="s">
        <v>65</v>
      </c>
      <c r="C11" s="222">
        <v>7.4000000000000003E-3</v>
      </c>
      <c r="D11" s="218"/>
      <c r="E11" s="220"/>
      <c r="F11" s="224"/>
    </row>
    <row r="12" spans="1:6" x14ac:dyDescent="0.25">
      <c r="A12" s="363" t="s">
        <v>44</v>
      </c>
      <c r="B12" s="218" t="s">
        <v>45</v>
      </c>
      <c r="C12" s="222">
        <v>9.7000000000000003E-3</v>
      </c>
      <c r="D12" s="218"/>
      <c r="E12" s="220"/>
      <c r="F12" s="219"/>
    </row>
    <row r="13" spans="1:6" x14ac:dyDescent="0.25">
      <c r="A13" s="363" t="s">
        <v>46</v>
      </c>
      <c r="B13" s="218" t="s">
        <v>47</v>
      </c>
      <c r="C13" s="225">
        <v>9.5999999999999992E-3</v>
      </c>
      <c r="D13" s="218"/>
      <c r="E13" s="220" t="s">
        <v>48</v>
      </c>
      <c r="F13" s="224">
        <f>SUM(F8:F10)</f>
        <v>6.6500000000000004E-2</v>
      </c>
    </row>
    <row r="14" spans="1:6" x14ac:dyDescent="0.25">
      <c r="A14" s="363" t="s">
        <v>49</v>
      </c>
      <c r="B14" s="218" t="s">
        <v>50</v>
      </c>
      <c r="C14" s="222">
        <v>7.5300000000000006E-2</v>
      </c>
      <c r="D14" s="218"/>
      <c r="E14" s="218"/>
      <c r="F14" s="219"/>
    </row>
    <row r="15" spans="1:6" x14ac:dyDescent="0.25">
      <c r="A15" s="363" t="s">
        <v>51</v>
      </c>
      <c r="B15" s="218" t="s">
        <v>39</v>
      </c>
      <c r="C15" s="222">
        <v>5.7500000000000002E-2</v>
      </c>
      <c r="D15" s="218"/>
      <c r="E15" s="218"/>
      <c r="F15" s="219"/>
    </row>
    <row r="16" spans="1:6" x14ac:dyDescent="0.25">
      <c r="A16" s="363" t="s">
        <v>52</v>
      </c>
      <c r="B16" s="218" t="s">
        <v>52</v>
      </c>
      <c r="C16" s="222">
        <v>4.4999999999999998E-2</v>
      </c>
      <c r="D16" s="218"/>
      <c r="E16" s="218"/>
      <c r="F16" s="219"/>
    </row>
    <row r="17" spans="1:6" x14ac:dyDescent="0.25">
      <c r="A17" s="363"/>
      <c r="B17" s="218"/>
      <c r="C17" s="226"/>
      <c r="D17" s="218"/>
      <c r="E17" s="218"/>
      <c r="F17" s="219"/>
    </row>
    <row r="18" spans="1:6" x14ac:dyDescent="0.25">
      <c r="A18" s="363"/>
      <c r="B18" s="218"/>
      <c r="C18" s="218"/>
      <c r="D18" s="218"/>
      <c r="E18" s="218"/>
      <c r="F18" s="219"/>
    </row>
    <row r="19" spans="1:6" ht="13" x14ac:dyDescent="0.3">
      <c r="A19" s="363"/>
      <c r="B19" s="227" t="s">
        <v>53</v>
      </c>
      <c r="C19" s="228">
        <f>(1+(C9+C10+C11+C12))*(1+C13)*(1+C14)/(1-(C15+C16))-1</f>
        <v>0.28678063481225635</v>
      </c>
      <c r="D19" s="218"/>
      <c r="E19" s="218"/>
      <c r="F19" s="219"/>
    </row>
    <row r="20" spans="1:6" x14ac:dyDescent="0.25">
      <c r="A20" s="363"/>
      <c r="B20" s="218"/>
      <c r="C20" s="218"/>
      <c r="D20" s="218"/>
      <c r="E20" s="218"/>
      <c r="F20" s="219"/>
    </row>
    <row r="21" spans="1:6" ht="38.25" customHeight="1" x14ac:dyDescent="0.25">
      <c r="A21" s="229"/>
      <c r="B21" s="499" t="s">
        <v>66</v>
      </c>
      <c r="C21" s="499"/>
      <c r="D21" s="230"/>
      <c r="E21" s="230"/>
      <c r="F21" s="231"/>
    </row>
    <row r="22" spans="1:6" x14ac:dyDescent="0.25">
      <c r="A22" s="68"/>
      <c r="F22" s="69"/>
    </row>
    <row r="23" spans="1:6" x14ac:dyDescent="0.25">
      <c r="A23" s="70"/>
      <c r="F23" s="69"/>
    </row>
    <row r="24" spans="1:6" x14ac:dyDescent="0.25">
      <c r="A24" s="70"/>
      <c r="F24" s="69"/>
    </row>
    <row r="25" spans="1:6" x14ac:dyDescent="0.25">
      <c r="A25" s="68"/>
      <c r="F25" s="69"/>
    </row>
    <row r="26" spans="1:6" x14ac:dyDescent="0.25">
      <c r="A26" s="68"/>
      <c r="B26" s="527" t="s">
        <v>110</v>
      </c>
      <c r="C26" s="527"/>
      <c r="D26" s="527"/>
      <c r="F26" s="69"/>
    </row>
    <row r="27" spans="1:6" s="113" customFormat="1" ht="13" x14ac:dyDescent="0.3">
      <c r="A27" s="500" t="s">
        <v>69</v>
      </c>
      <c r="B27" s="501"/>
      <c r="C27" s="501"/>
      <c r="D27" s="501"/>
      <c r="E27" s="501"/>
      <c r="F27" s="502"/>
    </row>
    <row r="28" spans="1:6" x14ac:dyDescent="0.25">
      <c r="A28" s="503" t="s">
        <v>103</v>
      </c>
      <c r="B28" s="504"/>
      <c r="C28" s="504"/>
      <c r="D28" s="504"/>
      <c r="E28" s="504"/>
      <c r="F28" s="505"/>
    </row>
    <row r="29" spans="1:6" x14ac:dyDescent="0.25">
      <c r="A29" s="87"/>
      <c r="B29" s="232"/>
      <c r="C29" s="232"/>
      <c r="D29" s="232"/>
      <c r="E29" s="232"/>
      <c r="F29" s="88"/>
    </row>
    <row r="30" spans="1:6" x14ac:dyDescent="0.25">
      <c r="A30" s="506"/>
      <c r="B30" s="507"/>
      <c r="C30" s="507"/>
      <c r="D30" s="507"/>
      <c r="E30" s="507"/>
      <c r="F30" s="508"/>
    </row>
    <row r="31" spans="1:6" ht="13" thickBot="1" x14ac:dyDescent="0.3">
      <c r="A31" s="71"/>
      <c r="B31" s="72"/>
      <c r="C31" s="72"/>
      <c r="D31" s="72"/>
      <c r="E31" s="72"/>
      <c r="F31" s="73"/>
    </row>
  </sheetData>
  <mergeCells count="11">
    <mergeCell ref="B21:C21"/>
    <mergeCell ref="A27:F27"/>
    <mergeCell ref="A28:F28"/>
    <mergeCell ref="A30:F30"/>
    <mergeCell ref="A1:F1"/>
    <mergeCell ref="A2:F2"/>
    <mergeCell ref="A3:F3"/>
    <mergeCell ref="A4:F4"/>
    <mergeCell ref="A5:F5"/>
    <mergeCell ref="A6:F6"/>
    <mergeCell ref="B26:D26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view="pageBreakPreview" zoomScale="85" zoomScaleNormal="100" zoomScaleSheetLayoutView="85" workbookViewId="0">
      <selection activeCell="H15" sqref="H15"/>
    </sheetView>
  </sheetViews>
  <sheetFormatPr defaultRowHeight="12.5" x14ac:dyDescent="0.25"/>
  <cols>
    <col min="1" max="1" width="15.36328125" customWidth="1"/>
    <col min="2" max="2" width="43" customWidth="1"/>
    <col min="3" max="3" width="10.90625" customWidth="1"/>
    <col min="4" max="4" width="13.6328125" customWidth="1"/>
    <col min="5" max="5" width="11" customWidth="1"/>
    <col min="6" max="6" width="14.36328125" customWidth="1"/>
  </cols>
  <sheetData>
    <row r="1" spans="1:6" s="277" customFormat="1" ht="16.5" x14ac:dyDescent="0.35">
      <c r="A1" s="529" t="s">
        <v>208</v>
      </c>
      <c r="B1" s="530"/>
      <c r="C1" s="530"/>
      <c r="D1" s="530"/>
      <c r="E1" s="530"/>
      <c r="F1" s="531"/>
    </row>
    <row r="2" spans="1:6" s="53" customFormat="1" ht="13" x14ac:dyDescent="0.25">
      <c r="A2" s="249"/>
      <c r="B2" s="297"/>
      <c r="C2" s="297"/>
      <c r="D2" s="297"/>
      <c r="E2" s="297"/>
      <c r="F2" s="250"/>
    </row>
    <row r="3" spans="1:6" s="53" customFormat="1" ht="13" x14ac:dyDescent="0.25">
      <c r="A3" s="278" t="s">
        <v>209</v>
      </c>
      <c r="B3" s="298"/>
      <c r="C3" s="298"/>
      <c r="D3" s="298"/>
      <c r="E3" s="298"/>
      <c r="F3" s="279" t="s">
        <v>210</v>
      </c>
    </row>
    <row r="4" spans="1:6" s="53" customFormat="1" x14ac:dyDescent="0.25">
      <c r="A4" s="280"/>
      <c r="B4" s="299"/>
      <c r="C4" s="299"/>
      <c r="D4" s="299"/>
      <c r="E4" s="299"/>
      <c r="F4" s="281"/>
    </row>
    <row r="5" spans="1:6" s="277" customFormat="1" ht="13" x14ac:dyDescent="0.25">
      <c r="A5" s="532" t="s">
        <v>211</v>
      </c>
      <c r="B5" s="533"/>
      <c r="C5" s="533"/>
      <c r="D5" s="533"/>
      <c r="E5" s="533"/>
      <c r="F5" s="534"/>
    </row>
    <row r="6" spans="1:6" s="53" customFormat="1" ht="13" x14ac:dyDescent="0.25">
      <c r="A6" s="535" t="s">
        <v>6</v>
      </c>
      <c r="B6" s="536" t="s">
        <v>1</v>
      </c>
      <c r="C6" s="537" t="s">
        <v>212</v>
      </c>
      <c r="D6" s="537"/>
      <c r="E6" s="537" t="s">
        <v>213</v>
      </c>
      <c r="F6" s="538"/>
    </row>
    <row r="7" spans="1:6" s="53" customFormat="1" ht="13.25" customHeight="1" x14ac:dyDescent="0.25">
      <c r="A7" s="535"/>
      <c r="B7" s="536"/>
      <c r="C7" s="284" t="s">
        <v>214</v>
      </c>
      <c r="D7" s="284" t="s">
        <v>215</v>
      </c>
      <c r="E7" s="284" t="s">
        <v>214</v>
      </c>
      <c r="F7" s="285" t="s">
        <v>215</v>
      </c>
    </row>
    <row r="8" spans="1:6" s="277" customFormat="1" ht="13" x14ac:dyDescent="0.25">
      <c r="A8" s="532" t="s">
        <v>216</v>
      </c>
      <c r="B8" s="533"/>
      <c r="C8" s="533"/>
      <c r="D8" s="533"/>
      <c r="E8" s="533"/>
      <c r="F8" s="534"/>
    </row>
    <row r="9" spans="1:6" s="53" customFormat="1" x14ac:dyDescent="0.25">
      <c r="A9" s="286" t="s">
        <v>217</v>
      </c>
      <c r="B9" s="287" t="s">
        <v>218</v>
      </c>
      <c r="C9" s="288">
        <v>0</v>
      </c>
      <c r="D9" s="288">
        <v>0</v>
      </c>
      <c r="E9" s="288">
        <v>0.2</v>
      </c>
      <c r="F9" s="289">
        <v>0.2</v>
      </c>
    </row>
    <row r="10" spans="1:6" s="53" customFormat="1" x14ac:dyDescent="0.25">
      <c r="A10" s="286" t="s">
        <v>219</v>
      </c>
      <c r="B10" s="287" t="s">
        <v>220</v>
      </c>
      <c r="C10" s="288">
        <v>1.4999999999999999E-2</v>
      </c>
      <c r="D10" s="288">
        <v>1.4999999999999999E-2</v>
      </c>
      <c r="E10" s="288">
        <v>1.4999999999999999E-2</v>
      </c>
      <c r="F10" s="289">
        <v>1.4999999999999999E-2</v>
      </c>
    </row>
    <row r="11" spans="1:6" s="53" customFormat="1" x14ac:dyDescent="0.25">
      <c r="A11" s="286" t="s">
        <v>221</v>
      </c>
      <c r="B11" s="287" t="s">
        <v>222</v>
      </c>
      <c r="C11" s="288">
        <v>0.01</v>
      </c>
      <c r="D11" s="288">
        <v>0.01</v>
      </c>
      <c r="E11" s="288">
        <v>0.01</v>
      </c>
      <c r="F11" s="289">
        <v>0.01</v>
      </c>
    </row>
    <row r="12" spans="1:6" s="53" customFormat="1" x14ac:dyDescent="0.25">
      <c r="A12" s="286" t="s">
        <v>223</v>
      </c>
      <c r="B12" s="287" t="s">
        <v>224</v>
      </c>
      <c r="C12" s="288">
        <v>2E-3</v>
      </c>
      <c r="D12" s="288">
        <v>2E-3</v>
      </c>
      <c r="E12" s="288">
        <v>2E-3</v>
      </c>
      <c r="F12" s="289">
        <v>2E-3</v>
      </c>
    </row>
    <row r="13" spans="1:6" s="53" customFormat="1" x14ac:dyDescent="0.25">
      <c r="A13" s="286" t="s">
        <v>225</v>
      </c>
      <c r="B13" s="287" t="s">
        <v>226</v>
      </c>
      <c r="C13" s="288">
        <v>6.0000000000000001E-3</v>
      </c>
      <c r="D13" s="288">
        <v>6.0000000000000001E-3</v>
      </c>
      <c r="E13" s="288">
        <v>6.0000000000000001E-3</v>
      </c>
      <c r="F13" s="289">
        <v>6.0000000000000001E-3</v>
      </c>
    </row>
    <row r="14" spans="1:6" s="53" customFormat="1" x14ac:dyDescent="0.25">
      <c r="A14" s="286" t="s">
        <v>227</v>
      </c>
      <c r="B14" s="287" t="s">
        <v>228</v>
      </c>
      <c r="C14" s="288">
        <v>2.5000000000000001E-2</v>
      </c>
      <c r="D14" s="288">
        <v>2.5000000000000001E-2</v>
      </c>
      <c r="E14" s="288">
        <v>2.5000000000000001E-2</v>
      </c>
      <c r="F14" s="289">
        <v>2.5000000000000001E-2</v>
      </c>
    </row>
    <row r="15" spans="1:6" s="53" customFormat="1" x14ac:dyDescent="0.25">
      <c r="A15" s="286" t="s">
        <v>229</v>
      </c>
      <c r="B15" s="287" t="s">
        <v>230</v>
      </c>
      <c r="C15" s="288">
        <v>0.03</v>
      </c>
      <c r="D15" s="288">
        <v>0.03</v>
      </c>
      <c r="E15" s="288">
        <v>0.03</v>
      </c>
      <c r="F15" s="289">
        <v>0.03</v>
      </c>
    </row>
    <row r="16" spans="1:6" s="53" customFormat="1" x14ac:dyDescent="0.25">
      <c r="A16" s="286" t="s">
        <v>231</v>
      </c>
      <c r="B16" s="287" t="s">
        <v>232</v>
      </c>
      <c r="C16" s="288">
        <v>0.08</v>
      </c>
      <c r="D16" s="288">
        <v>0.08</v>
      </c>
      <c r="E16" s="288">
        <v>0.08</v>
      </c>
      <c r="F16" s="289">
        <v>0.08</v>
      </c>
    </row>
    <row r="17" spans="1:6" s="53" customFormat="1" x14ac:dyDescent="0.25">
      <c r="A17" s="286" t="s">
        <v>233</v>
      </c>
      <c r="B17" s="287" t="s">
        <v>234</v>
      </c>
      <c r="C17" s="288">
        <v>1.2E-2</v>
      </c>
      <c r="D17" s="288">
        <v>1.2E-2</v>
      </c>
      <c r="E17" s="288">
        <v>1.2E-2</v>
      </c>
      <c r="F17" s="289">
        <v>1.2E-2</v>
      </c>
    </row>
    <row r="18" spans="1:6" s="53" customFormat="1" ht="13" x14ac:dyDescent="0.25">
      <c r="A18" s="282" t="s">
        <v>235</v>
      </c>
      <c r="B18" s="283" t="s">
        <v>236</v>
      </c>
      <c r="C18" s="290">
        <f>SUM(C9:C17)</f>
        <v>0.18</v>
      </c>
      <c r="D18" s="290">
        <f>SUM(D9:D17)</f>
        <v>0.18</v>
      </c>
      <c r="E18" s="290">
        <f>SUM(E9:E17)</f>
        <v>0.38000000000000006</v>
      </c>
      <c r="F18" s="291">
        <f>SUM(F9:F17)</f>
        <v>0.38000000000000006</v>
      </c>
    </row>
    <row r="19" spans="1:6" s="277" customFormat="1" ht="13" x14ac:dyDescent="0.25">
      <c r="A19" s="532" t="s">
        <v>237</v>
      </c>
      <c r="B19" s="533"/>
      <c r="C19" s="533"/>
      <c r="D19" s="533"/>
      <c r="E19" s="533"/>
      <c r="F19" s="534"/>
    </row>
    <row r="20" spans="1:6" s="53" customFormat="1" x14ac:dyDescent="0.25">
      <c r="A20" s="286" t="s">
        <v>238</v>
      </c>
      <c r="B20" s="287" t="s">
        <v>239</v>
      </c>
      <c r="C20" s="292">
        <v>0.17760000000000001</v>
      </c>
      <c r="D20" s="292" t="s">
        <v>240</v>
      </c>
      <c r="E20" s="292">
        <v>0.17760000000000001</v>
      </c>
      <c r="F20" s="293" t="s">
        <v>240</v>
      </c>
    </row>
    <row r="21" spans="1:6" s="53" customFormat="1" x14ac:dyDescent="0.25">
      <c r="A21" s="286" t="s">
        <v>241</v>
      </c>
      <c r="B21" s="287" t="s">
        <v>242</v>
      </c>
      <c r="C21" s="292">
        <v>3.6799999999999999E-2</v>
      </c>
      <c r="D21" s="292" t="s">
        <v>240</v>
      </c>
      <c r="E21" s="292">
        <v>3.6799999999999999E-2</v>
      </c>
      <c r="F21" s="293" t="s">
        <v>240</v>
      </c>
    </row>
    <row r="22" spans="1:6" s="53" customFormat="1" x14ac:dyDescent="0.25">
      <c r="A22" s="286" t="s">
        <v>243</v>
      </c>
      <c r="B22" s="287" t="s">
        <v>244</v>
      </c>
      <c r="C22" s="292">
        <v>8.6E-3</v>
      </c>
      <c r="D22" s="292">
        <v>6.4000000000000003E-3</v>
      </c>
      <c r="E22" s="292">
        <v>8.6E-3</v>
      </c>
      <c r="F22" s="293">
        <v>6.4000000000000003E-3</v>
      </c>
    </row>
    <row r="23" spans="1:6" s="53" customFormat="1" x14ac:dyDescent="0.25">
      <c r="A23" s="286" t="s">
        <v>245</v>
      </c>
      <c r="B23" s="287" t="s">
        <v>246</v>
      </c>
      <c r="C23" s="292">
        <v>0.1114</v>
      </c>
      <c r="D23" s="292">
        <v>8.3299999999999999E-2</v>
      </c>
      <c r="E23" s="292">
        <v>0.1114</v>
      </c>
      <c r="F23" s="293">
        <v>8.3299999999999999E-2</v>
      </c>
    </row>
    <row r="24" spans="1:6" s="53" customFormat="1" x14ac:dyDescent="0.25">
      <c r="A24" s="286" t="s">
        <v>247</v>
      </c>
      <c r="B24" s="287" t="s">
        <v>248</v>
      </c>
      <c r="C24" s="292">
        <v>5.9999999999999995E-4</v>
      </c>
      <c r="D24" s="292">
        <v>4.0000000000000002E-4</v>
      </c>
      <c r="E24" s="292">
        <v>5.9999999999999995E-4</v>
      </c>
      <c r="F24" s="293">
        <v>4.0000000000000002E-4</v>
      </c>
    </row>
    <row r="25" spans="1:6" s="53" customFormat="1" x14ac:dyDescent="0.25">
      <c r="A25" s="286" t="s">
        <v>249</v>
      </c>
      <c r="B25" s="287" t="s">
        <v>250</v>
      </c>
      <c r="C25" s="292">
        <v>7.4000000000000003E-3</v>
      </c>
      <c r="D25" s="292">
        <v>5.5999999999999999E-3</v>
      </c>
      <c r="E25" s="292">
        <v>7.4000000000000003E-3</v>
      </c>
      <c r="F25" s="293">
        <v>5.5999999999999999E-3</v>
      </c>
    </row>
    <row r="26" spans="1:6" s="53" customFormat="1" x14ac:dyDescent="0.25">
      <c r="A26" s="286" t="s">
        <v>251</v>
      </c>
      <c r="B26" s="287" t="s">
        <v>252</v>
      </c>
      <c r="C26" s="292">
        <v>1.0999999999999999E-2</v>
      </c>
      <c r="D26" s="292" t="s">
        <v>240</v>
      </c>
      <c r="E26" s="292">
        <v>1.0999999999999999E-2</v>
      </c>
      <c r="F26" s="293" t="s">
        <v>240</v>
      </c>
    </row>
    <row r="27" spans="1:6" s="53" customFormat="1" x14ac:dyDescent="0.25">
      <c r="A27" s="286" t="s">
        <v>253</v>
      </c>
      <c r="B27" s="287" t="s">
        <v>254</v>
      </c>
      <c r="C27" s="292">
        <v>1E-3</v>
      </c>
      <c r="D27" s="292">
        <v>8.0000000000000004E-4</v>
      </c>
      <c r="E27" s="292">
        <v>1E-3</v>
      </c>
      <c r="F27" s="293">
        <v>8.0000000000000004E-4</v>
      </c>
    </row>
    <row r="28" spans="1:6" s="53" customFormat="1" x14ac:dyDescent="0.25">
      <c r="A28" s="286" t="s">
        <v>255</v>
      </c>
      <c r="B28" s="287" t="s">
        <v>256</v>
      </c>
      <c r="C28" s="292">
        <v>0</v>
      </c>
      <c r="D28" s="292">
        <v>0</v>
      </c>
      <c r="E28" s="292">
        <v>0</v>
      </c>
      <c r="F28" s="293">
        <v>0</v>
      </c>
    </row>
    <row r="29" spans="1:6" s="53" customFormat="1" x14ac:dyDescent="0.25">
      <c r="A29" s="286" t="s">
        <v>257</v>
      </c>
      <c r="B29" s="287" t="s">
        <v>258</v>
      </c>
      <c r="C29" s="292">
        <v>4.0000000000000002E-4</v>
      </c>
      <c r="D29" s="292">
        <v>2.9999999999999997E-4</v>
      </c>
      <c r="E29" s="292">
        <v>4.0000000000000002E-4</v>
      </c>
      <c r="F29" s="293">
        <v>2.9999999999999997E-4</v>
      </c>
    </row>
    <row r="30" spans="1:6" s="53" customFormat="1" ht="13" x14ac:dyDescent="0.25">
      <c r="A30" s="282" t="s">
        <v>259</v>
      </c>
      <c r="B30" s="283" t="s">
        <v>236</v>
      </c>
      <c r="C30" s="290">
        <f>SUM(C20:C29)</f>
        <v>0.35480000000000006</v>
      </c>
      <c r="D30" s="290">
        <f>SUM(D20:D29)</f>
        <v>9.6799999999999983E-2</v>
      </c>
      <c r="E30" s="290">
        <f>SUM(E20:E29)</f>
        <v>0.35480000000000006</v>
      </c>
      <c r="F30" s="291">
        <f>SUM(F20:F29)</f>
        <v>9.6799999999999983E-2</v>
      </c>
    </row>
    <row r="31" spans="1:6" s="277" customFormat="1" ht="13" x14ac:dyDescent="0.25">
      <c r="A31" s="532" t="s">
        <v>260</v>
      </c>
      <c r="B31" s="533"/>
      <c r="C31" s="533"/>
      <c r="D31" s="533"/>
      <c r="E31" s="533"/>
      <c r="F31" s="534"/>
    </row>
    <row r="32" spans="1:6" s="53" customFormat="1" x14ac:dyDescent="0.25">
      <c r="A32" s="286" t="s">
        <v>261</v>
      </c>
      <c r="B32" s="287" t="s">
        <v>262</v>
      </c>
      <c r="C32" s="292">
        <v>6.0100000000000001E-2</v>
      </c>
      <c r="D32" s="292">
        <v>4.4999999999999998E-2</v>
      </c>
      <c r="E32" s="292">
        <v>6.0100000000000001E-2</v>
      </c>
      <c r="F32" s="293">
        <v>4.4999999999999998E-2</v>
      </c>
    </row>
    <row r="33" spans="1:6" s="53" customFormat="1" x14ac:dyDescent="0.25">
      <c r="A33" s="286" t="s">
        <v>263</v>
      </c>
      <c r="B33" s="287" t="s">
        <v>264</v>
      </c>
      <c r="C33" s="292">
        <v>1.4E-3</v>
      </c>
      <c r="D33" s="292">
        <v>1.1000000000000001E-3</v>
      </c>
      <c r="E33" s="292">
        <v>1.4E-3</v>
      </c>
      <c r="F33" s="293">
        <v>1.1000000000000001E-3</v>
      </c>
    </row>
    <row r="34" spans="1:6" s="53" customFormat="1" x14ac:dyDescent="0.25">
      <c r="A34" s="286" t="s">
        <v>265</v>
      </c>
      <c r="B34" s="287" t="s">
        <v>266</v>
      </c>
      <c r="C34" s="292">
        <v>0.1216</v>
      </c>
      <c r="D34" s="292">
        <v>9.0999999999999998E-2</v>
      </c>
      <c r="E34" s="292">
        <v>0.1216</v>
      </c>
      <c r="F34" s="293">
        <v>9.0999999999999998E-2</v>
      </c>
    </row>
    <row r="35" spans="1:6" s="53" customFormat="1" x14ac:dyDescent="0.25">
      <c r="A35" s="286" t="s">
        <v>267</v>
      </c>
      <c r="B35" s="287" t="s">
        <v>268</v>
      </c>
      <c r="C35" s="292">
        <v>2.5899999999999999E-2</v>
      </c>
      <c r="D35" s="292">
        <v>1.9400000000000001E-2</v>
      </c>
      <c r="E35" s="292">
        <v>2.5899999999999999E-2</v>
      </c>
      <c r="F35" s="293">
        <v>1.9400000000000001E-2</v>
      </c>
    </row>
    <row r="36" spans="1:6" s="53" customFormat="1" x14ac:dyDescent="0.25">
      <c r="A36" s="286" t="s">
        <v>269</v>
      </c>
      <c r="B36" s="287" t="s">
        <v>270</v>
      </c>
      <c r="C36" s="292">
        <v>5.1000000000000004E-3</v>
      </c>
      <c r="D36" s="292">
        <v>3.8E-3</v>
      </c>
      <c r="E36" s="292">
        <v>5.1000000000000004E-3</v>
      </c>
      <c r="F36" s="293">
        <v>3.8E-3</v>
      </c>
    </row>
    <row r="37" spans="1:6" s="53" customFormat="1" ht="13" x14ac:dyDescent="0.25">
      <c r="A37" s="282" t="s">
        <v>271</v>
      </c>
      <c r="B37" s="283" t="s">
        <v>236</v>
      </c>
      <c r="C37" s="290">
        <f>SUM(C32:C36)</f>
        <v>0.21409999999999998</v>
      </c>
      <c r="D37" s="290">
        <f>SUM(D32:D36)</f>
        <v>0.1603</v>
      </c>
      <c r="E37" s="290">
        <f>SUM(E32:E36)</f>
        <v>0.21409999999999998</v>
      </c>
      <c r="F37" s="291">
        <f>SUM(F32:F36)</f>
        <v>0.1603</v>
      </c>
    </row>
    <row r="38" spans="1:6" s="277" customFormat="1" ht="13" x14ac:dyDescent="0.25">
      <c r="A38" s="532" t="s">
        <v>272</v>
      </c>
      <c r="B38" s="533"/>
      <c r="C38" s="533"/>
      <c r="D38" s="533"/>
      <c r="E38" s="533"/>
      <c r="F38" s="534"/>
    </row>
    <row r="39" spans="1:6" s="53" customFormat="1" x14ac:dyDescent="0.25">
      <c r="A39" s="286" t="s">
        <v>273</v>
      </c>
      <c r="B39" s="287" t="s">
        <v>274</v>
      </c>
      <c r="C39" s="292">
        <v>6.3899999999999998E-2</v>
      </c>
      <c r="D39" s="292">
        <v>1.7399999999999999E-2</v>
      </c>
      <c r="E39" s="292">
        <v>0.1348</v>
      </c>
      <c r="F39" s="293">
        <v>3.6799999999999999E-2</v>
      </c>
    </row>
    <row r="40" spans="1:6" s="53" customFormat="1" ht="37.5" x14ac:dyDescent="0.25">
      <c r="A40" s="286" t="s">
        <v>275</v>
      </c>
      <c r="B40" s="294" t="s">
        <v>276</v>
      </c>
      <c r="C40" s="292">
        <v>5.1000000000000004E-3</v>
      </c>
      <c r="D40" s="292">
        <v>3.8E-3</v>
      </c>
      <c r="E40" s="292">
        <v>5.3E-3</v>
      </c>
      <c r="F40" s="293">
        <v>4.0000000000000001E-3</v>
      </c>
    </row>
    <row r="41" spans="1:6" s="53" customFormat="1" ht="13" x14ac:dyDescent="0.25">
      <c r="A41" s="282" t="s">
        <v>277</v>
      </c>
      <c r="B41" s="283" t="s">
        <v>236</v>
      </c>
      <c r="C41" s="290">
        <f>SUM(C39:C40)</f>
        <v>6.9000000000000006E-2</v>
      </c>
      <c r="D41" s="290">
        <f>SUM(D39:D40)</f>
        <v>2.12E-2</v>
      </c>
      <c r="E41" s="290">
        <f>SUM(E39:E40)</f>
        <v>0.1401</v>
      </c>
      <c r="F41" s="291">
        <f>SUM(F39:F40)</f>
        <v>4.0800000000000003E-2</v>
      </c>
    </row>
    <row r="42" spans="1:6" s="277" customFormat="1" ht="13" x14ac:dyDescent="0.25">
      <c r="A42" s="532" t="s">
        <v>278</v>
      </c>
      <c r="B42" s="533"/>
      <c r="C42" s="295">
        <f>C18+C30+C37+C41</f>
        <v>0.81790000000000007</v>
      </c>
      <c r="D42" s="295">
        <f>D18+D30+D37+D41</f>
        <v>0.45829999999999999</v>
      </c>
      <c r="E42" s="295">
        <f>E18+E30+E37+E41</f>
        <v>1.089</v>
      </c>
      <c r="F42" s="296">
        <f>F18+F30+F37+F41</f>
        <v>0.67789999999999995</v>
      </c>
    </row>
    <row r="43" spans="1:6" s="53" customFormat="1" x14ac:dyDescent="0.25">
      <c r="A43" s="280"/>
      <c r="B43" s="299"/>
      <c r="C43" s="299"/>
      <c r="D43" s="299"/>
      <c r="E43" s="299"/>
      <c r="F43" s="281"/>
    </row>
    <row r="44" spans="1:6" s="53" customFormat="1" x14ac:dyDescent="0.25">
      <c r="A44" s="280" t="s">
        <v>279</v>
      </c>
      <c r="B44" s="299"/>
      <c r="C44" s="299"/>
      <c r="D44" s="299"/>
      <c r="E44" s="299"/>
      <c r="F44" s="281"/>
    </row>
    <row r="45" spans="1:6" s="53" customFormat="1" x14ac:dyDescent="0.25">
      <c r="A45" s="280" t="s">
        <v>280</v>
      </c>
      <c r="B45" s="299"/>
      <c r="C45" s="299"/>
      <c r="D45" s="299"/>
      <c r="E45" s="299"/>
      <c r="F45" s="281"/>
    </row>
    <row r="46" spans="1:6" s="53" customFormat="1" x14ac:dyDescent="0.25">
      <c r="A46" s="68"/>
      <c r="B46" s="528"/>
      <c r="C46" s="528"/>
      <c r="F46" s="69"/>
    </row>
    <row r="47" spans="1:6" s="53" customFormat="1" x14ac:dyDescent="0.25">
      <c r="A47" s="68"/>
      <c r="F47" s="69"/>
    </row>
    <row r="48" spans="1:6" s="53" customFormat="1" ht="13" x14ac:dyDescent="0.25">
      <c r="A48" s="251"/>
      <c r="B48" s="300"/>
      <c r="F48" s="69"/>
    </row>
    <row r="49" spans="1:6" s="53" customFormat="1" x14ac:dyDescent="0.25">
      <c r="A49" s="68"/>
      <c r="F49" s="69"/>
    </row>
    <row r="50" spans="1:6" s="53" customFormat="1" x14ac:dyDescent="0.25">
      <c r="A50" s="68"/>
      <c r="B50" s="527" t="s">
        <v>110</v>
      </c>
      <c r="C50" s="527"/>
      <c r="D50" s="527"/>
      <c r="F50" s="69"/>
    </row>
    <row r="51" spans="1:6" s="113" customFormat="1" ht="13" x14ac:dyDescent="0.3">
      <c r="A51" s="500" t="s">
        <v>69</v>
      </c>
      <c r="B51" s="501"/>
      <c r="C51" s="501"/>
      <c r="D51" s="501"/>
      <c r="E51" s="501"/>
      <c r="F51" s="502"/>
    </row>
    <row r="52" spans="1:6" s="53" customFormat="1" x14ac:dyDescent="0.25">
      <c r="A52" s="503" t="s">
        <v>103</v>
      </c>
      <c r="B52" s="504"/>
      <c r="C52" s="504"/>
      <c r="D52" s="504"/>
      <c r="E52" s="504"/>
      <c r="F52" s="505"/>
    </row>
    <row r="53" spans="1:6" s="53" customFormat="1" x14ac:dyDescent="0.25">
      <c r="A53" s="503"/>
      <c r="B53" s="504"/>
      <c r="C53" s="504"/>
      <c r="D53" s="504"/>
      <c r="F53" s="69"/>
    </row>
    <row r="54" spans="1:6" s="53" customFormat="1" x14ac:dyDescent="0.25">
      <c r="A54" s="87"/>
      <c r="B54" s="232"/>
      <c r="C54" s="232"/>
      <c r="D54" s="232"/>
      <c r="F54" s="69"/>
    </row>
    <row r="55" spans="1:6" s="53" customFormat="1" x14ac:dyDescent="0.25">
      <c r="A55" s="506"/>
      <c r="B55" s="507"/>
      <c r="C55" s="507"/>
      <c r="D55" s="507"/>
      <c r="F55" s="69"/>
    </row>
    <row r="56" spans="1:6" s="53" customFormat="1" ht="13" thickBot="1" x14ac:dyDescent="0.3">
      <c r="A56" s="71"/>
      <c r="B56" s="72"/>
      <c r="C56" s="72"/>
      <c r="D56" s="72"/>
      <c r="E56" s="72"/>
      <c r="F56" s="73"/>
    </row>
  </sheetData>
  <mergeCells count="17">
    <mergeCell ref="A53:D53"/>
    <mergeCell ref="A55:D55"/>
    <mergeCell ref="B50:D50"/>
    <mergeCell ref="A51:F51"/>
    <mergeCell ref="A52:F52"/>
    <mergeCell ref="B46:C46"/>
    <mergeCell ref="A1:F1"/>
    <mergeCell ref="A5:F5"/>
    <mergeCell ref="A6:A7"/>
    <mergeCell ref="B6:B7"/>
    <mergeCell ref="C6:D6"/>
    <mergeCell ref="E6:F6"/>
    <mergeCell ref="A8:F8"/>
    <mergeCell ref="A19:F19"/>
    <mergeCell ref="A31:F31"/>
    <mergeCell ref="A38:F38"/>
    <mergeCell ref="A42:B42"/>
  </mergeCells>
  <pageMargins left="0.511811024" right="0.511811024" top="0.78740157499999996" bottom="0.78740157499999996" header="0.31496062000000002" footer="0.31496062000000002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showGridLines="0" view="pageBreakPreview" zoomScale="70" zoomScaleNormal="75" zoomScaleSheetLayoutView="70" workbookViewId="0">
      <selection activeCell="P43" sqref="P43"/>
    </sheetView>
  </sheetViews>
  <sheetFormatPr defaultRowHeight="15.5" x14ac:dyDescent="0.35"/>
  <cols>
    <col min="1" max="1" width="5.6328125" style="59" customWidth="1"/>
    <col min="2" max="2" width="18.08984375" style="58" customWidth="1"/>
    <col min="3" max="3" width="41.54296875" style="58" customWidth="1"/>
    <col min="4" max="4" width="20.08984375" style="58" customWidth="1"/>
    <col min="5" max="5" width="21.453125" style="58" customWidth="1"/>
    <col min="6" max="7" width="15.6328125" style="58" customWidth="1"/>
    <col min="8" max="8" width="23.453125" style="58" customWidth="1"/>
    <col min="9" max="11" width="15.6328125" style="58" customWidth="1"/>
    <col min="12" max="12" width="7.08984375" style="85" bestFit="1" customWidth="1"/>
    <col min="13" max="13" width="17.36328125" style="58" customWidth="1"/>
    <col min="14" max="14" width="14.36328125" style="58" customWidth="1"/>
    <col min="15" max="16" width="9.36328125" style="58"/>
    <col min="17" max="17" width="17.453125" style="58" customWidth="1"/>
    <col min="18" max="250" width="9.36328125" style="58"/>
    <col min="251" max="251" width="5.6328125" style="58" customWidth="1"/>
    <col min="252" max="252" width="9.36328125" style="58"/>
    <col min="253" max="253" width="27.36328125" style="58" customWidth="1"/>
    <col min="254" max="254" width="17.6328125" style="58" customWidth="1"/>
    <col min="255" max="255" width="9.6328125" style="58" customWidth="1"/>
    <col min="256" max="256" width="15.54296875" style="58" customWidth="1"/>
    <col min="257" max="257" width="9.6328125" style="58" customWidth="1"/>
    <col min="258" max="258" width="14.6328125" style="58" customWidth="1"/>
    <col min="259" max="259" width="9" style="58" customWidth="1"/>
    <col min="260" max="260" width="14" style="58" customWidth="1"/>
    <col min="261" max="261" width="8.54296875" style="58" customWidth="1"/>
    <col min="262" max="262" width="15.36328125" style="58" customWidth="1"/>
    <col min="263" max="263" width="10.453125" style="58" customWidth="1"/>
    <col min="264" max="264" width="2.36328125" style="58" customWidth="1"/>
    <col min="265" max="265" width="14.54296875" style="58" customWidth="1"/>
    <col min="266" max="266" width="12.54296875" style="58" customWidth="1"/>
    <col min="267" max="506" width="9.36328125" style="58"/>
    <col min="507" max="507" width="5.6328125" style="58" customWidth="1"/>
    <col min="508" max="508" width="9.36328125" style="58"/>
    <col min="509" max="509" width="27.36328125" style="58" customWidth="1"/>
    <col min="510" max="510" width="17.6328125" style="58" customWidth="1"/>
    <col min="511" max="511" width="9.6328125" style="58" customWidth="1"/>
    <col min="512" max="512" width="15.54296875" style="58" customWidth="1"/>
    <col min="513" max="513" width="9.6328125" style="58" customWidth="1"/>
    <col min="514" max="514" width="14.6328125" style="58" customWidth="1"/>
    <col min="515" max="515" width="9" style="58" customWidth="1"/>
    <col min="516" max="516" width="14" style="58" customWidth="1"/>
    <col min="517" max="517" width="8.54296875" style="58" customWidth="1"/>
    <col min="518" max="518" width="15.36328125" style="58" customWidth="1"/>
    <col min="519" max="519" width="10.453125" style="58" customWidth="1"/>
    <col min="520" max="520" width="2.36328125" style="58" customWidth="1"/>
    <col min="521" max="521" width="14.54296875" style="58" customWidth="1"/>
    <col min="522" max="522" width="12.54296875" style="58" customWidth="1"/>
    <col min="523" max="762" width="9.36328125" style="58"/>
    <col min="763" max="763" width="5.6328125" style="58" customWidth="1"/>
    <col min="764" max="764" width="9.36328125" style="58"/>
    <col min="765" max="765" width="27.36328125" style="58" customWidth="1"/>
    <col min="766" max="766" width="17.6328125" style="58" customWidth="1"/>
    <col min="767" max="767" width="9.6328125" style="58" customWidth="1"/>
    <col min="768" max="768" width="15.54296875" style="58" customWidth="1"/>
    <col min="769" max="769" width="9.6328125" style="58" customWidth="1"/>
    <col min="770" max="770" width="14.6328125" style="58" customWidth="1"/>
    <col min="771" max="771" width="9" style="58" customWidth="1"/>
    <col min="772" max="772" width="14" style="58" customWidth="1"/>
    <col min="773" max="773" width="8.54296875" style="58" customWidth="1"/>
    <col min="774" max="774" width="15.36328125" style="58" customWidth="1"/>
    <col min="775" max="775" width="10.453125" style="58" customWidth="1"/>
    <col min="776" max="776" width="2.36328125" style="58" customWidth="1"/>
    <col min="777" max="777" width="14.54296875" style="58" customWidth="1"/>
    <col min="778" max="778" width="12.54296875" style="58" customWidth="1"/>
    <col min="779" max="1018" width="9.36328125" style="58"/>
    <col min="1019" max="1019" width="5.6328125" style="58" customWidth="1"/>
    <col min="1020" max="1020" width="9.36328125" style="58"/>
    <col min="1021" max="1021" width="27.36328125" style="58" customWidth="1"/>
    <col min="1022" max="1022" width="17.6328125" style="58" customWidth="1"/>
    <col min="1023" max="1023" width="9.6328125" style="58" customWidth="1"/>
    <col min="1024" max="1024" width="15.54296875" style="58" customWidth="1"/>
    <col min="1025" max="1025" width="9.6328125" style="58" customWidth="1"/>
    <col min="1026" max="1026" width="14.6328125" style="58" customWidth="1"/>
    <col min="1027" max="1027" width="9" style="58" customWidth="1"/>
    <col min="1028" max="1028" width="14" style="58" customWidth="1"/>
    <col min="1029" max="1029" width="8.54296875" style="58" customWidth="1"/>
    <col min="1030" max="1030" width="15.36328125" style="58" customWidth="1"/>
    <col min="1031" max="1031" width="10.453125" style="58" customWidth="1"/>
    <col min="1032" max="1032" width="2.36328125" style="58" customWidth="1"/>
    <col min="1033" max="1033" width="14.54296875" style="58" customWidth="1"/>
    <col min="1034" max="1034" width="12.54296875" style="58" customWidth="1"/>
    <col min="1035" max="1274" width="9.36328125" style="58"/>
    <col min="1275" max="1275" width="5.6328125" style="58" customWidth="1"/>
    <col min="1276" max="1276" width="9.36328125" style="58"/>
    <col min="1277" max="1277" width="27.36328125" style="58" customWidth="1"/>
    <col min="1278" max="1278" width="17.6328125" style="58" customWidth="1"/>
    <col min="1279" max="1279" width="9.6328125" style="58" customWidth="1"/>
    <col min="1280" max="1280" width="15.54296875" style="58" customWidth="1"/>
    <col min="1281" max="1281" width="9.6328125" style="58" customWidth="1"/>
    <col min="1282" max="1282" width="14.6328125" style="58" customWidth="1"/>
    <col min="1283" max="1283" width="9" style="58" customWidth="1"/>
    <col min="1284" max="1284" width="14" style="58" customWidth="1"/>
    <col min="1285" max="1285" width="8.54296875" style="58" customWidth="1"/>
    <col min="1286" max="1286" width="15.36328125" style="58" customWidth="1"/>
    <col min="1287" max="1287" width="10.453125" style="58" customWidth="1"/>
    <col min="1288" max="1288" width="2.36328125" style="58" customWidth="1"/>
    <col min="1289" max="1289" width="14.54296875" style="58" customWidth="1"/>
    <col min="1290" max="1290" width="12.54296875" style="58" customWidth="1"/>
    <col min="1291" max="1530" width="9.36328125" style="58"/>
    <col min="1531" max="1531" width="5.6328125" style="58" customWidth="1"/>
    <col min="1532" max="1532" width="9.36328125" style="58"/>
    <col min="1533" max="1533" width="27.36328125" style="58" customWidth="1"/>
    <col min="1534" max="1534" width="17.6328125" style="58" customWidth="1"/>
    <col min="1535" max="1535" width="9.6328125" style="58" customWidth="1"/>
    <col min="1536" max="1536" width="15.54296875" style="58" customWidth="1"/>
    <col min="1537" max="1537" width="9.6328125" style="58" customWidth="1"/>
    <col min="1538" max="1538" width="14.6328125" style="58" customWidth="1"/>
    <col min="1539" max="1539" width="9" style="58" customWidth="1"/>
    <col min="1540" max="1540" width="14" style="58" customWidth="1"/>
    <col min="1541" max="1541" width="8.54296875" style="58" customWidth="1"/>
    <col min="1542" max="1542" width="15.36328125" style="58" customWidth="1"/>
    <col min="1543" max="1543" width="10.453125" style="58" customWidth="1"/>
    <col min="1544" max="1544" width="2.36328125" style="58" customWidth="1"/>
    <col min="1545" max="1545" width="14.54296875" style="58" customWidth="1"/>
    <col min="1546" max="1546" width="12.54296875" style="58" customWidth="1"/>
    <col min="1547" max="1786" width="9.36328125" style="58"/>
    <col min="1787" max="1787" width="5.6328125" style="58" customWidth="1"/>
    <col min="1788" max="1788" width="9.36328125" style="58"/>
    <col min="1789" max="1789" width="27.36328125" style="58" customWidth="1"/>
    <col min="1790" max="1790" width="17.6328125" style="58" customWidth="1"/>
    <col min="1791" max="1791" width="9.6328125" style="58" customWidth="1"/>
    <col min="1792" max="1792" width="15.54296875" style="58" customWidth="1"/>
    <col min="1793" max="1793" width="9.6328125" style="58" customWidth="1"/>
    <col min="1794" max="1794" width="14.6328125" style="58" customWidth="1"/>
    <col min="1795" max="1795" width="9" style="58" customWidth="1"/>
    <col min="1796" max="1796" width="14" style="58" customWidth="1"/>
    <col min="1797" max="1797" width="8.54296875" style="58" customWidth="1"/>
    <col min="1798" max="1798" width="15.36328125" style="58" customWidth="1"/>
    <col min="1799" max="1799" width="10.453125" style="58" customWidth="1"/>
    <col min="1800" max="1800" width="2.36328125" style="58" customWidth="1"/>
    <col min="1801" max="1801" width="14.54296875" style="58" customWidth="1"/>
    <col min="1802" max="1802" width="12.54296875" style="58" customWidth="1"/>
    <col min="1803" max="2042" width="9.36328125" style="58"/>
    <col min="2043" max="2043" width="5.6328125" style="58" customWidth="1"/>
    <col min="2044" max="2044" width="9.36328125" style="58"/>
    <col min="2045" max="2045" width="27.36328125" style="58" customWidth="1"/>
    <col min="2046" max="2046" width="17.6328125" style="58" customWidth="1"/>
    <col min="2047" max="2047" width="9.6328125" style="58" customWidth="1"/>
    <col min="2048" max="2048" width="15.54296875" style="58" customWidth="1"/>
    <col min="2049" max="2049" width="9.6328125" style="58" customWidth="1"/>
    <col min="2050" max="2050" width="14.6328125" style="58" customWidth="1"/>
    <col min="2051" max="2051" width="9" style="58" customWidth="1"/>
    <col min="2052" max="2052" width="14" style="58" customWidth="1"/>
    <col min="2053" max="2053" width="8.54296875" style="58" customWidth="1"/>
    <col min="2054" max="2054" width="15.36328125" style="58" customWidth="1"/>
    <col min="2055" max="2055" width="10.453125" style="58" customWidth="1"/>
    <col min="2056" max="2056" width="2.36328125" style="58" customWidth="1"/>
    <col min="2057" max="2057" width="14.54296875" style="58" customWidth="1"/>
    <col min="2058" max="2058" width="12.54296875" style="58" customWidth="1"/>
    <col min="2059" max="2298" width="9.36328125" style="58"/>
    <col min="2299" max="2299" width="5.6328125" style="58" customWidth="1"/>
    <col min="2300" max="2300" width="9.36328125" style="58"/>
    <col min="2301" max="2301" width="27.36328125" style="58" customWidth="1"/>
    <col min="2302" max="2302" width="17.6328125" style="58" customWidth="1"/>
    <col min="2303" max="2303" width="9.6328125" style="58" customWidth="1"/>
    <col min="2304" max="2304" width="15.54296875" style="58" customWidth="1"/>
    <col min="2305" max="2305" width="9.6328125" style="58" customWidth="1"/>
    <col min="2306" max="2306" width="14.6328125" style="58" customWidth="1"/>
    <col min="2307" max="2307" width="9" style="58" customWidth="1"/>
    <col min="2308" max="2308" width="14" style="58" customWidth="1"/>
    <col min="2309" max="2309" width="8.54296875" style="58" customWidth="1"/>
    <col min="2310" max="2310" width="15.36328125" style="58" customWidth="1"/>
    <col min="2311" max="2311" width="10.453125" style="58" customWidth="1"/>
    <col min="2312" max="2312" width="2.36328125" style="58" customWidth="1"/>
    <col min="2313" max="2313" width="14.54296875" style="58" customWidth="1"/>
    <col min="2314" max="2314" width="12.54296875" style="58" customWidth="1"/>
    <col min="2315" max="2554" width="9.36328125" style="58"/>
    <col min="2555" max="2555" width="5.6328125" style="58" customWidth="1"/>
    <col min="2556" max="2556" width="9.36328125" style="58"/>
    <col min="2557" max="2557" width="27.36328125" style="58" customWidth="1"/>
    <col min="2558" max="2558" width="17.6328125" style="58" customWidth="1"/>
    <col min="2559" max="2559" width="9.6328125" style="58" customWidth="1"/>
    <col min="2560" max="2560" width="15.54296875" style="58" customWidth="1"/>
    <col min="2561" max="2561" width="9.6328125" style="58" customWidth="1"/>
    <col min="2562" max="2562" width="14.6328125" style="58" customWidth="1"/>
    <col min="2563" max="2563" width="9" style="58" customWidth="1"/>
    <col min="2564" max="2564" width="14" style="58" customWidth="1"/>
    <col min="2565" max="2565" width="8.54296875" style="58" customWidth="1"/>
    <col min="2566" max="2566" width="15.36328125" style="58" customWidth="1"/>
    <col min="2567" max="2567" width="10.453125" style="58" customWidth="1"/>
    <col min="2568" max="2568" width="2.36328125" style="58" customWidth="1"/>
    <col min="2569" max="2569" width="14.54296875" style="58" customWidth="1"/>
    <col min="2570" max="2570" width="12.54296875" style="58" customWidth="1"/>
    <col min="2571" max="2810" width="9.36328125" style="58"/>
    <col min="2811" max="2811" width="5.6328125" style="58" customWidth="1"/>
    <col min="2812" max="2812" width="9.36328125" style="58"/>
    <col min="2813" max="2813" width="27.36328125" style="58" customWidth="1"/>
    <col min="2814" max="2814" width="17.6328125" style="58" customWidth="1"/>
    <col min="2815" max="2815" width="9.6328125" style="58" customWidth="1"/>
    <col min="2816" max="2816" width="15.54296875" style="58" customWidth="1"/>
    <col min="2817" max="2817" width="9.6328125" style="58" customWidth="1"/>
    <col min="2818" max="2818" width="14.6328125" style="58" customWidth="1"/>
    <col min="2819" max="2819" width="9" style="58" customWidth="1"/>
    <col min="2820" max="2820" width="14" style="58" customWidth="1"/>
    <col min="2821" max="2821" width="8.54296875" style="58" customWidth="1"/>
    <col min="2822" max="2822" width="15.36328125" style="58" customWidth="1"/>
    <col min="2823" max="2823" width="10.453125" style="58" customWidth="1"/>
    <col min="2824" max="2824" width="2.36328125" style="58" customWidth="1"/>
    <col min="2825" max="2825" width="14.54296875" style="58" customWidth="1"/>
    <col min="2826" max="2826" width="12.54296875" style="58" customWidth="1"/>
    <col min="2827" max="3066" width="9.36328125" style="58"/>
    <col min="3067" max="3067" width="5.6328125" style="58" customWidth="1"/>
    <col min="3068" max="3068" width="9.36328125" style="58"/>
    <col min="3069" max="3069" width="27.36328125" style="58" customWidth="1"/>
    <col min="3070" max="3070" width="17.6328125" style="58" customWidth="1"/>
    <col min="3071" max="3071" width="9.6328125" style="58" customWidth="1"/>
    <col min="3072" max="3072" width="15.54296875" style="58" customWidth="1"/>
    <col min="3073" max="3073" width="9.6328125" style="58" customWidth="1"/>
    <col min="3074" max="3074" width="14.6328125" style="58" customWidth="1"/>
    <col min="3075" max="3075" width="9" style="58" customWidth="1"/>
    <col min="3076" max="3076" width="14" style="58" customWidth="1"/>
    <col min="3077" max="3077" width="8.54296875" style="58" customWidth="1"/>
    <col min="3078" max="3078" width="15.36328125" style="58" customWidth="1"/>
    <col min="3079" max="3079" width="10.453125" style="58" customWidth="1"/>
    <col min="3080" max="3080" width="2.36328125" style="58" customWidth="1"/>
    <col min="3081" max="3081" width="14.54296875" style="58" customWidth="1"/>
    <col min="3082" max="3082" width="12.54296875" style="58" customWidth="1"/>
    <col min="3083" max="3322" width="9.36328125" style="58"/>
    <col min="3323" max="3323" width="5.6328125" style="58" customWidth="1"/>
    <col min="3324" max="3324" width="9.36328125" style="58"/>
    <col min="3325" max="3325" width="27.36328125" style="58" customWidth="1"/>
    <col min="3326" max="3326" width="17.6328125" style="58" customWidth="1"/>
    <col min="3327" max="3327" width="9.6328125" style="58" customWidth="1"/>
    <col min="3328" max="3328" width="15.54296875" style="58" customWidth="1"/>
    <col min="3329" max="3329" width="9.6328125" style="58" customWidth="1"/>
    <col min="3330" max="3330" width="14.6328125" style="58" customWidth="1"/>
    <col min="3331" max="3331" width="9" style="58" customWidth="1"/>
    <col min="3332" max="3332" width="14" style="58" customWidth="1"/>
    <col min="3333" max="3333" width="8.54296875" style="58" customWidth="1"/>
    <col min="3334" max="3334" width="15.36328125" style="58" customWidth="1"/>
    <col min="3335" max="3335" width="10.453125" style="58" customWidth="1"/>
    <col min="3336" max="3336" width="2.36328125" style="58" customWidth="1"/>
    <col min="3337" max="3337" width="14.54296875" style="58" customWidth="1"/>
    <col min="3338" max="3338" width="12.54296875" style="58" customWidth="1"/>
    <col min="3339" max="3578" width="9.36328125" style="58"/>
    <col min="3579" max="3579" width="5.6328125" style="58" customWidth="1"/>
    <col min="3580" max="3580" width="9.36328125" style="58"/>
    <col min="3581" max="3581" width="27.36328125" style="58" customWidth="1"/>
    <col min="3582" max="3582" width="17.6328125" style="58" customWidth="1"/>
    <col min="3583" max="3583" width="9.6328125" style="58" customWidth="1"/>
    <col min="3584" max="3584" width="15.54296875" style="58" customWidth="1"/>
    <col min="3585" max="3585" width="9.6328125" style="58" customWidth="1"/>
    <col min="3586" max="3586" width="14.6328125" style="58" customWidth="1"/>
    <col min="3587" max="3587" width="9" style="58" customWidth="1"/>
    <col min="3588" max="3588" width="14" style="58" customWidth="1"/>
    <col min="3589" max="3589" width="8.54296875" style="58" customWidth="1"/>
    <col min="3590" max="3590" width="15.36328125" style="58" customWidth="1"/>
    <col min="3591" max="3591" width="10.453125" style="58" customWidth="1"/>
    <col min="3592" max="3592" width="2.36328125" style="58" customWidth="1"/>
    <col min="3593" max="3593" width="14.54296875" style="58" customWidth="1"/>
    <col min="3594" max="3594" width="12.54296875" style="58" customWidth="1"/>
    <col min="3595" max="3834" width="9.36328125" style="58"/>
    <col min="3835" max="3835" width="5.6328125" style="58" customWidth="1"/>
    <col min="3836" max="3836" width="9.36328125" style="58"/>
    <col min="3837" max="3837" width="27.36328125" style="58" customWidth="1"/>
    <col min="3838" max="3838" width="17.6328125" style="58" customWidth="1"/>
    <col min="3839" max="3839" width="9.6328125" style="58" customWidth="1"/>
    <col min="3840" max="3840" width="15.54296875" style="58" customWidth="1"/>
    <col min="3841" max="3841" width="9.6328125" style="58" customWidth="1"/>
    <col min="3842" max="3842" width="14.6328125" style="58" customWidth="1"/>
    <col min="3843" max="3843" width="9" style="58" customWidth="1"/>
    <col min="3844" max="3844" width="14" style="58" customWidth="1"/>
    <col min="3845" max="3845" width="8.54296875" style="58" customWidth="1"/>
    <col min="3846" max="3846" width="15.36328125" style="58" customWidth="1"/>
    <col min="3847" max="3847" width="10.453125" style="58" customWidth="1"/>
    <col min="3848" max="3848" width="2.36328125" style="58" customWidth="1"/>
    <col min="3849" max="3849" width="14.54296875" style="58" customWidth="1"/>
    <col min="3850" max="3850" width="12.54296875" style="58" customWidth="1"/>
    <col min="3851" max="4090" width="9.36328125" style="58"/>
    <col min="4091" max="4091" width="5.6328125" style="58" customWidth="1"/>
    <col min="4092" max="4092" width="9.36328125" style="58"/>
    <col min="4093" max="4093" width="27.36328125" style="58" customWidth="1"/>
    <col min="4094" max="4094" width="17.6328125" style="58" customWidth="1"/>
    <col min="4095" max="4095" width="9.6328125" style="58" customWidth="1"/>
    <col min="4096" max="4096" width="15.54296875" style="58" customWidth="1"/>
    <col min="4097" max="4097" width="9.6328125" style="58" customWidth="1"/>
    <col min="4098" max="4098" width="14.6328125" style="58" customWidth="1"/>
    <col min="4099" max="4099" width="9" style="58" customWidth="1"/>
    <col min="4100" max="4100" width="14" style="58" customWidth="1"/>
    <col min="4101" max="4101" width="8.54296875" style="58" customWidth="1"/>
    <col min="4102" max="4102" width="15.36328125" style="58" customWidth="1"/>
    <col min="4103" max="4103" width="10.453125" style="58" customWidth="1"/>
    <col min="4104" max="4104" width="2.36328125" style="58" customWidth="1"/>
    <col min="4105" max="4105" width="14.54296875" style="58" customWidth="1"/>
    <col min="4106" max="4106" width="12.54296875" style="58" customWidth="1"/>
    <col min="4107" max="4346" width="9.36328125" style="58"/>
    <col min="4347" max="4347" width="5.6328125" style="58" customWidth="1"/>
    <col min="4348" max="4348" width="9.36328125" style="58"/>
    <col min="4349" max="4349" width="27.36328125" style="58" customWidth="1"/>
    <col min="4350" max="4350" width="17.6328125" style="58" customWidth="1"/>
    <col min="4351" max="4351" width="9.6328125" style="58" customWidth="1"/>
    <col min="4352" max="4352" width="15.54296875" style="58" customWidth="1"/>
    <col min="4353" max="4353" width="9.6328125" style="58" customWidth="1"/>
    <col min="4354" max="4354" width="14.6328125" style="58" customWidth="1"/>
    <col min="4355" max="4355" width="9" style="58" customWidth="1"/>
    <col min="4356" max="4356" width="14" style="58" customWidth="1"/>
    <col min="4357" max="4357" width="8.54296875" style="58" customWidth="1"/>
    <col min="4358" max="4358" width="15.36328125" style="58" customWidth="1"/>
    <col min="4359" max="4359" width="10.453125" style="58" customWidth="1"/>
    <col min="4360" max="4360" width="2.36328125" style="58" customWidth="1"/>
    <col min="4361" max="4361" width="14.54296875" style="58" customWidth="1"/>
    <col min="4362" max="4362" width="12.54296875" style="58" customWidth="1"/>
    <col min="4363" max="4602" width="9.36328125" style="58"/>
    <col min="4603" max="4603" width="5.6328125" style="58" customWidth="1"/>
    <col min="4604" max="4604" width="9.36328125" style="58"/>
    <col min="4605" max="4605" width="27.36328125" style="58" customWidth="1"/>
    <col min="4606" max="4606" width="17.6328125" style="58" customWidth="1"/>
    <col min="4607" max="4607" width="9.6328125" style="58" customWidth="1"/>
    <col min="4608" max="4608" width="15.54296875" style="58" customWidth="1"/>
    <col min="4609" max="4609" width="9.6328125" style="58" customWidth="1"/>
    <col min="4610" max="4610" width="14.6328125" style="58" customWidth="1"/>
    <col min="4611" max="4611" width="9" style="58" customWidth="1"/>
    <col min="4612" max="4612" width="14" style="58" customWidth="1"/>
    <col min="4613" max="4613" width="8.54296875" style="58" customWidth="1"/>
    <col min="4614" max="4614" width="15.36328125" style="58" customWidth="1"/>
    <col min="4615" max="4615" width="10.453125" style="58" customWidth="1"/>
    <col min="4616" max="4616" width="2.36328125" style="58" customWidth="1"/>
    <col min="4617" max="4617" width="14.54296875" style="58" customWidth="1"/>
    <col min="4618" max="4618" width="12.54296875" style="58" customWidth="1"/>
    <col min="4619" max="4858" width="9.36328125" style="58"/>
    <col min="4859" max="4859" width="5.6328125" style="58" customWidth="1"/>
    <col min="4860" max="4860" width="9.36328125" style="58"/>
    <col min="4861" max="4861" width="27.36328125" style="58" customWidth="1"/>
    <col min="4862" max="4862" width="17.6328125" style="58" customWidth="1"/>
    <col min="4863" max="4863" width="9.6328125" style="58" customWidth="1"/>
    <col min="4864" max="4864" width="15.54296875" style="58" customWidth="1"/>
    <col min="4865" max="4865" width="9.6328125" style="58" customWidth="1"/>
    <col min="4866" max="4866" width="14.6328125" style="58" customWidth="1"/>
    <col min="4867" max="4867" width="9" style="58" customWidth="1"/>
    <col min="4868" max="4868" width="14" style="58" customWidth="1"/>
    <col min="4869" max="4869" width="8.54296875" style="58" customWidth="1"/>
    <col min="4870" max="4870" width="15.36328125" style="58" customWidth="1"/>
    <col min="4871" max="4871" width="10.453125" style="58" customWidth="1"/>
    <col min="4872" max="4872" width="2.36328125" style="58" customWidth="1"/>
    <col min="4873" max="4873" width="14.54296875" style="58" customWidth="1"/>
    <col min="4874" max="4874" width="12.54296875" style="58" customWidth="1"/>
    <col min="4875" max="5114" width="9.36328125" style="58"/>
    <col min="5115" max="5115" width="5.6328125" style="58" customWidth="1"/>
    <col min="5116" max="5116" width="9.36328125" style="58"/>
    <col min="5117" max="5117" width="27.36328125" style="58" customWidth="1"/>
    <col min="5118" max="5118" width="17.6328125" style="58" customWidth="1"/>
    <col min="5119" max="5119" width="9.6328125" style="58" customWidth="1"/>
    <col min="5120" max="5120" width="15.54296875" style="58" customWidth="1"/>
    <col min="5121" max="5121" width="9.6328125" style="58" customWidth="1"/>
    <col min="5122" max="5122" width="14.6328125" style="58" customWidth="1"/>
    <col min="5123" max="5123" width="9" style="58" customWidth="1"/>
    <col min="5124" max="5124" width="14" style="58" customWidth="1"/>
    <col min="5125" max="5125" width="8.54296875" style="58" customWidth="1"/>
    <col min="5126" max="5126" width="15.36328125" style="58" customWidth="1"/>
    <col min="5127" max="5127" width="10.453125" style="58" customWidth="1"/>
    <col min="5128" max="5128" width="2.36328125" style="58" customWidth="1"/>
    <col min="5129" max="5129" width="14.54296875" style="58" customWidth="1"/>
    <col min="5130" max="5130" width="12.54296875" style="58" customWidth="1"/>
    <col min="5131" max="5370" width="9.36328125" style="58"/>
    <col min="5371" max="5371" width="5.6328125" style="58" customWidth="1"/>
    <col min="5372" max="5372" width="9.36328125" style="58"/>
    <col min="5373" max="5373" width="27.36328125" style="58" customWidth="1"/>
    <col min="5374" max="5374" width="17.6328125" style="58" customWidth="1"/>
    <col min="5375" max="5375" width="9.6328125" style="58" customWidth="1"/>
    <col min="5376" max="5376" width="15.54296875" style="58" customWidth="1"/>
    <col min="5377" max="5377" width="9.6328125" style="58" customWidth="1"/>
    <col min="5378" max="5378" width="14.6328125" style="58" customWidth="1"/>
    <col min="5379" max="5379" width="9" style="58" customWidth="1"/>
    <col min="5380" max="5380" width="14" style="58" customWidth="1"/>
    <col min="5381" max="5381" width="8.54296875" style="58" customWidth="1"/>
    <col min="5382" max="5382" width="15.36328125" style="58" customWidth="1"/>
    <col min="5383" max="5383" width="10.453125" style="58" customWidth="1"/>
    <col min="5384" max="5384" width="2.36328125" style="58" customWidth="1"/>
    <col min="5385" max="5385" width="14.54296875" style="58" customWidth="1"/>
    <col min="5386" max="5386" width="12.54296875" style="58" customWidth="1"/>
    <col min="5387" max="5626" width="9.36328125" style="58"/>
    <col min="5627" max="5627" width="5.6328125" style="58" customWidth="1"/>
    <col min="5628" max="5628" width="9.36328125" style="58"/>
    <col min="5629" max="5629" width="27.36328125" style="58" customWidth="1"/>
    <col min="5630" max="5630" width="17.6328125" style="58" customWidth="1"/>
    <col min="5631" max="5631" width="9.6328125" style="58" customWidth="1"/>
    <col min="5632" max="5632" width="15.54296875" style="58" customWidth="1"/>
    <col min="5633" max="5633" width="9.6328125" style="58" customWidth="1"/>
    <col min="5634" max="5634" width="14.6328125" style="58" customWidth="1"/>
    <col min="5635" max="5635" width="9" style="58" customWidth="1"/>
    <col min="5636" max="5636" width="14" style="58" customWidth="1"/>
    <col min="5637" max="5637" width="8.54296875" style="58" customWidth="1"/>
    <col min="5638" max="5638" width="15.36328125" style="58" customWidth="1"/>
    <col min="5639" max="5639" width="10.453125" style="58" customWidth="1"/>
    <col min="5640" max="5640" width="2.36328125" style="58" customWidth="1"/>
    <col min="5641" max="5641" width="14.54296875" style="58" customWidth="1"/>
    <col min="5642" max="5642" width="12.54296875" style="58" customWidth="1"/>
    <col min="5643" max="5882" width="9.36328125" style="58"/>
    <col min="5883" max="5883" width="5.6328125" style="58" customWidth="1"/>
    <col min="5884" max="5884" width="9.36328125" style="58"/>
    <col min="5885" max="5885" width="27.36328125" style="58" customWidth="1"/>
    <col min="5886" max="5886" width="17.6328125" style="58" customWidth="1"/>
    <col min="5887" max="5887" width="9.6328125" style="58" customWidth="1"/>
    <col min="5888" max="5888" width="15.54296875" style="58" customWidth="1"/>
    <col min="5889" max="5889" width="9.6328125" style="58" customWidth="1"/>
    <col min="5890" max="5890" width="14.6328125" style="58" customWidth="1"/>
    <col min="5891" max="5891" width="9" style="58" customWidth="1"/>
    <col min="5892" max="5892" width="14" style="58" customWidth="1"/>
    <col min="5893" max="5893" width="8.54296875" style="58" customWidth="1"/>
    <col min="5894" max="5894" width="15.36328125" style="58" customWidth="1"/>
    <col min="5895" max="5895" width="10.453125" style="58" customWidth="1"/>
    <col min="5896" max="5896" width="2.36328125" style="58" customWidth="1"/>
    <col min="5897" max="5897" width="14.54296875" style="58" customWidth="1"/>
    <col min="5898" max="5898" width="12.54296875" style="58" customWidth="1"/>
    <col min="5899" max="6138" width="9.36328125" style="58"/>
    <col min="6139" max="6139" width="5.6328125" style="58" customWidth="1"/>
    <col min="6140" max="6140" width="9.36328125" style="58"/>
    <col min="6141" max="6141" width="27.36328125" style="58" customWidth="1"/>
    <col min="6142" max="6142" width="17.6328125" style="58" customWidth="1"/>
    <col min="6143" max="6143" width="9.6328125" style="58" customWidth="1"/>
    <col min="6144" max="6144" width="15.54296875" style="58" customWidth="1"/>
    <col min="6145" max="6145" width="9.6328125" style="58" customWidth="1"/>
    <col min="6146" max="6146" width="14.6328125" style="58" customWidth="1"/>
    <col min="6147" max="6147" width="9" style="58" customWidth="1"/>
    <col min="6148" max="6148" width="14" style="58" customWidth="1"/>
    <col min="6149" max="6149" width="8.54296875" style="58" customWidth="1"/>
    <col min="6150" max="6150" width="15.36328125" style="58" customWidth="1"/>
    <col min="6151" max="6151" width="10.453125" style="58" customWidth="1"/>
    <col min="6152" max="6152" width="2.36328125" style="58" customWidth="1"/>
    <col min="6153" max="6153" width="14.54296875" style="58" customWidth="1"/>
    <col min="6154" max="6154" width="12.54296875" style="58" customWidth="1"/>
    <col min="6155" max="6394" width="9.36328125" style="58"/>
    <col min="6395" max="6395" width="5.6328125" style="58" customWidth="1"/>
    <col min="6396" max="6396" width="9.36328125" style="58"/>
    <col min="6397" max="6397" width="27.36328125" style="58" customWidth="1"/>
    <col min="6398" max="6398" width="17.6328125" style="58" customWidth="1"/>
    <col min="6399" max="6399" width="9.6328125" style="58" customWidth="1"/>
    <col min="6400" max="6400" width="15.54296875" style="58" customWidth="1"/>
    <col min="6401" max="6401" width="9.6328125" style="58" customWidth="1"/>
    <col min="6402" max="6402" width="14.6328125" style="58" customWidth="1"/>
    <col min="6403" max="6403" width="9" style="58" customWidth="1"/>
    <col min="6404" max="6404" width="14" style="58" customWidth="1"/>
    <col min="6405" max="6405" width="8.54296875" style="58" customWidth="1"/>
    <col min="6406" max="6406" width="15.36328125" style="58" customWidth="1"/>
    <col min="6407" max="6407" width="10.453125" style="58" customWidth="1"/>
    <col min="6408" max="6408" width="2.36328125" style="58" customWidth="1"/>
    <col min="6409" max="6409" width="14.54296875" style="58" customWidth="1"/>
    <col min="6410" max="6410" width="12.54296875" style="58" customWidth="1"/>
    <col min="6411" max="6650" width="9.36328125" style="58"/>
    <col min="6651" max="6651" width="5.6328125" style="58" customWidth="1"/>
    <col min="6652" max="6652" width="9.36328125" style="58"/>
    <col min="6653" max="6653" width="27.36328125" style="58" customWidth="1"/>
    <col min="6654" max="6654" width="17.6328125" style="58" customWidth="1"/>
    <col min="6655" max="6655" width="9.6328125" style="58" customWidth="1"/>
    <col min="6656" max="6656" width="15.54296875" style="58" customWidth="1"/>
    <col min="6657" max="6657" width="9.6328125" style="58" customWidth="1"/>
    <col min="6658" max="6658" width="14.6328125" style="58" customWidth="1"/>
    <col min="6659" max="6659" width="9" style="58" customWidth="1"/>
    <col min="6660" max="6660" width="14" style="58" customWidth="1"/>
    <col min="6661" max="6661" width="8.54296875" style="58" customWidth="1"/>
    <col min="6662" max="6662" width="15.36328125" style="58" customWidth="1"/>
    <col min="6663" max="6663" width="10.453125" style="58" customWidth="1"/>
    <col min="6664" max="6664" width="2.36328125" style="58" customWidth="1"/>
    <col min="6665" max="6665" width="14.54296875" style="58" customWidth="1"/>
    <col min="6666" max="6666" width="12.54296875" style="58" customWidth="1"/>
    <col min="6667" max="6906" width="9.36328125" style="58"/>
    <col min="6907" max="6907" width="5.6328125" style="58" customWidth="1"/>
    <col min="6908" max="6908" width="9.36328125" style="58"/>
    <col min="6909" max="6909" width="27.36328125" style="58" customWidth="1"/>
    <col min="6910" max="6910" width="17.6328125" style="58" customWidth="1"/>
    <col min="6911" max="6911" width="9.6328125" style="58" customWidth="1"/>
    <col min="6912" max="6912" width="15.54296875" style="58" customWidth="1"/>
    <col min="6913" max="6913" width="9.6328125" style="58" customWidth="1"/>
    <col min="6914" max="6914" width="14.6328125" style="58" customWidth="1"/>
    <col min="6915" max="6915" width="9" style="58" customWidth="1"/>
    <col min="6916" max="6916" width="14" style="58" customWidth="1"/>
    <col min="6917" max="6917" width="8.54296875" style="58" customWidth="1"/>
    <col min="6918" max="6918" width="15.36328125" style="58" customWidth="1"/>
    <col min="6919" max="6919" width="10.453125" style="58" customWidth="1"/>
    <col min="6920" max="6920" width="2.36328125" style="58" customWidth="1"/>
    <col min="6921" max="6921" width="14.54296875" style="58" customWidth="1"/>
    <col min="6922" max="6922" width="12.54296875" style="58" customWidth="1"/>
    <col min="6923" max="7162" width="9.36328125" style="58"/>
    <col min="7163" max="7163" width="5.6328125" style="58" customWidth="1"/>
    <col min="7164" max="7164" width="9.36328125" style="58"/>
    <col min="7165" max="7165" width="27.36328125" style="58" customWidth="1"/>
    <col min="7166" max="7166" width="17.6328125" style="58" customWidth="1"/>
    <col min="7167" max="7167" width="9.6328125" style="58" customWidth="1"/>
    <col min="7168" max="7168" width="15.54296875" style="58" customWidth="1"/>
    <col min="7169" max="7169" width="9.6328125" style="58" customWidth="1"/>
    <col min="7170" max="7170" width="14.6328125" style="58" customWidth="1"/>
    <col min="7171" max="7171" width="9" style="58" customWidth="1"/>
    <col min="7172" max="7172" width="14" style="58" customWidth="1"/>
    <col min="7173" max="7173" width="8.54296875" style="58" customWidth="1"/>
    <col min="7174" max="7174" width="15.36328125" style="58" customWidth="1"/>
    <col min="7175" max="7175" width="10.453125" style="58" customWidth="1"/>
    <col min="7176" max="7176" width="2.36328125" style="58" customWidth="1"/>
    <col min="7177" max="7177" width="14.54296875" style="58" customWidth="1"/>
    <col min="7178" max="7178" width="12.54296875" style="58" customWidth="1"/>
    <col min="7179" max="7418" width="9.36328125" style="58"/>
    <col min="7419" max="7419" width="5.6328125" style="58" customWidth="1"/>
    <col min="7420" max="7420" width="9.36328125" style="58"/>
    <col min="7421" max="7421" width="27.36328125" style="58" customWidth="1"/>
    <col min="7422" max="7422" width="17.6328125" style="58" customWidth="1"/>
    <col min="7423" max="7423" width="9.6328125" style="58" customWidth="1"/>
    <col min="7424" max="7424" width="15.54296875" style="58" customWidth="1"/>
    <col min="7425" max="7425" width="9.6328125" style="58" customWidth="1"/>
    <col min="7426" max="7426" width="14.6328125" style="58" customWidth="1"/>
    <col min="7427" max="7427" width="9" style="58" customWidth="1"/>
    <col min="7428" max="7428" width="14" style="58" customWidth="1"/>
    <col min="7429" max="7429" width="8.54296875" style="58" customWidth="1"/>
    <col min="7430" max="7430" width="15.36328125" style="58" customWidth="1"/>
    <col min="7431" max="7431" width="10.453125" style="58" customWidth="1"/>
    <col min="7432" max="7432" width="2.36328125" style="58" customWidth="1"/>
    <col min="7433" max="7433" width="14.54296875" style="58" customWidth="1"/>
    <col min="7434" max="7434" width="12.54296875" style="58" customWidth="1"/>
    <col min="7435" max="7674" width="9.36328125" style="58"/>
    <col min="7675" max="7675" width="5.6328125" style="58" customWidth="1"/>
    <col min="7676" max="7676" width="9.36328125" style="58"/>
    <col min="7677" max="7677" width="27.36328125" style="58" customWidth="1"/>
    <col min="7678" max="7678" width="17.6328125" style="58" customWidth="1"/>
    <col min="7679" max="7679" width="9.6328125" style="58" customWidth="1"/>
    <col min="7680" max="7680" width="15.54296875" style="58" customWidth="1"/>
    <col min="7681" max="7681" width="9.6328125" style="58" customWidth="1"/>
    <col min="7682" max="7682" width="14.6328125" style="58" customWidth="1"/>
    <col min="7683" max="7683" width="9" style="58" customWidth="1"/>
    <col min="7684" max="7684" width="14" style="58" customWidth="1"/>
    <col min="7685" max="7685" width="8.54296875" style="58" customWidth="1"/>
    <col min="7686" max="7686" width="15.36328125" style="58" customWidth="1"/>
    <col min="7687" max="7687" width="10.453125" style="58" customWidth="1"/>
    <col min="7688" max="7688" width="2.36328125" style="58" customWidth="1"/>
    <col min="7689" max="7689" width="14.54296875" style="58" customWidth="1"/>
    <col min="7690" max="7690" width="12.54296875" style="58" customWidth="1"/>
    <col min="7691" max="7930" width="9.36328125" style="58"/>
    <col min="7931" max="7931" width="5.6328125" style="58" customWidth="1"/>
    <col min="7932" max="7932" width="9.36328125" style="58"/>
    <col min="7933" max="7933" width="27.36328125" style="58" customWidth="1"/>
    <col min="7934" max="7934" width="17.6328125" style="58" customWidth="1"/>
    <col min="7935" max="7935" width="9.6328125" style="58" customWidth="1"/>
    <col min="7936" max="7936" width="15.54296875" style="58" customWidth="1"/>
    <col min="7937" max="7937" width="9.6328125" style="58" customWidth="1"/>
    <col min="7938" max="7938" width="14.6328125" style="58" customWidth="1"/>
    <col min="7939" max="7939" width="9" style="58" customWidth="1"/>
    <col min="7940" max="7940" width="14" style="58" customWidth="1"/>
    <col min="7941" max="7941" width="8.54296875" style="58" customWidth="1"/>
    <col min="7942" max="7942" width="15.36328125" style="58" customWidth="1"/>
    <col min="7943" max="7943" width="10.453125" style="58" customWidth="1"/>
    <col min="7944" max="7944" width="2.36328125" style="58" customWidth="1"/>
    <col min="7945" max="7945" width="14.54296875" style="58" customWidth="1"/>
    <col min="7946" max="7946" width="12.54296875" style="58" customWidth="1"/>
    <col min="7947" max="8186" width="9.36328125" style="58"/>
    <col min="8187" max="8187" width="5.6328125" style="58" customWidth="1"/>
    <col min="8188" max="8188" width="9.36328125" style="58"/>
    <col min="8189" max="8189" width="27.36328125" style="58" customWidth="1"/>
    <col min="8190" max="8190" width="17.6328125" style="58" customWidth="1"/>
    <col min="8191" max="8191" width="9.6328125" style="58" customWidth="1"/>
    <col min="8192" max="8192" width="15.54296875" style="58" customWidth="1"/>
    <col min="8193" max="8193" width="9.6328125" style="58" customWidth="1"/>
    <col min="8194" max="8194" width="14.6328125" style="58" customWidth="1"/>
    <col min="8195" max="8195" width="9" style="58" customWidth="1"/>
    <col min="8196" max="8196" width="14" style="58" customWidth="1"/>
    <col min="8197" max="8197" width="8.54296875" style="58" customWidth="1"/>
    <col min="8198" max="8198" width="15.36328125" style="58" customWidth="1"/>
    <col min="8199" max="8199" width="10.453125" style="58" customWidth="1"/>
    <col min="8200" max="8200" width="2.36328125" style="58" customWidth="1"/>
    <col min="8201" max="8201" width="14.54296875" style="58" customWidth="1"/>
    <col min="8202" max="8202" width="12.54296875" style="58" customWidth="1"/>
    <col min="8203" max="8442" width="9.36328125" style="58"/>
    <col min="8443" max="8443" width="5.6328125" style="58" customWidth="1"/>
    <col min="8444" max="8444" width="9.36328125" style="58"/>
    <col min="8445" max="8445" width="27.36328125" style="58" customWidth="1"/>
    <col min="8446" max="8446" width="17.6328125" style="58" customWidth="1"/>
    <col min="8447" max="8447" width="9.6328125" style="58" customWidth="1"/>
    <col min="8448" max="8448" width="15.54296875" style="58" customWidth="1"/>
    <col min="8449" max="8449" width="9.6328125" style="58" customWidth="1"/>
    <col min="8450" max="8450" width="14.6328125" style="58" customWidth="1"/>
    <col min="8451" max="8451" width="9" style="58" customWidth="1"/>
    <col min="8452" max="8452" width="14" style="58" customWidth="1"/>
    <col min="8453" max="8453" width="8.54296875" style="58" customWidth="1"/>
    <col min="8454" max="8454" width="15.36328125" style="58" customWidth="1"/>
    <col min="8455" max="8455" width="10.453125" style="58" customWidth="1"/>
    <col min="8456" max="8456" width="2.36328125" style="58" customWidth="1"/>
    <col min="8457" max="8457" width="14.54296875" style="58" customWidth="1"/>
    <col min="8458" max="8458" width="12.54296875" style="58" customWidth="1"/>
    <col min="8459" max="8698" width="9.36328125" style="58"/>
    <col min="8699" max="8699" width="5.6328125" style="58" customWidth="1"/>
    <col min="8700" max="8700" width="9.36328125" style="58"/>
    <col min="8701" max="8701" width="27.36328125" style="58" customWidth="1"/>
    <col min="8702" max="8702" width="17.6328125" style="58" customWidth="1"/>
    <col min="8703" max="8703" width="9.6328125" style="58" customWidth="1"/>
    <col min="8704" max="8704" width="15.54296875" style="58" customWidth="1"/>
    <col min="8705" max="8705" width="9.6328125" style="58" customWidth="1"/>
    <col min="8706" max="8706" width="14.6328125" style="58" customWidth="1"/>
    <col min="8707" max="8707" width="9" style="58" customWidth="1"/>
    <col min="8708" max="8708" width="14" style="58" customWidth="1"/>
    <col min="8709" max="8709" width="8.54296875" style="58" customWidth="1"/>
    <col min="8710" max="8710" width="15.36328125" style="58" customWidth="1"/>
    <col min="8711" max="8711" width="10.453125" style="58" customWidth="1"/>
    <col min="8712" max="8712" width="2.36328125" style="58" customWidth="1"/>
    <col min="8713" max="8713" width="14.54296875" style="58" customWidth="1"/>
    <col min="8714" max="8714" width="12.54296875" style="58" customWidth="1"/>
    <col min="8715" max="8954" width="9.36328125" style="58"/>
    <col min="8955" max="8955" width="5.6328125" style="58" customWidth="1"/>
    <col min="8956" max="8956" width="9.36328125" style="58"/>
    <col min="8957" max="8957" width="27.36328125" style="58" customWidth="1"/>
    <col min="8958" max="8958" width="17.6328125" style="58" customWidth="1"/>
    <col min="8959" max="8959" width="9.6328125" style="58" customWidth="1"/>
    <col min="8960" max="8960" width="15.54296875" style="58" customWidth="1"/>
    <col min="8961" max="8961" width="9.6328125" style="58" customWidth="1"/>
    <col min="8962" max="8962" width="14.6328125" style="58" customWidth="1"/>
    <col min="8963" max="8963" width="9" style="58" customWidth="1"/>
    <col min="8964" max="8964" width="14" style="58" customWidth="1"/>
    <col min="8965" max="8965" width="8.54296875" style="58" customWidth="1"/>
    <col min="8966" max="8966" width="15.36328125" style="58" customWidth="1"/>
    <col min="8967" max="8967" width="10.453125" style="58" customWidth="1"/>
    <col min="8968" max="8968" width="2.36328125" style="58" customWidth="1"/>
    <col min="8969" max="8969" width="14.54296875" style="58" customWidth="1"/>
    <col min="8970" max="8970" width="12.54296875" style="58" customWidth="1"/>
    <col min="8971" max="9210" width="9.36328125" style="58"/>
    <col min="9211" max="9211" width="5.6328125" style="58" customWidth="1"/>
    <col min="9212" max="9212" width="9.36328125" style="58"/>
    <col min="9213" max="9213" width="27.36328125" style="58" customWidth="1"/>
    <col min="9214" max="9214" width="17.6328125" style="58" customWidth="1"/>
    <col min="9215" max="9215" width="9.6328125" style="58" customWidth="1"/>
    <col min="9216" max="9216" width="15.54296875" style="58" customWidth="1"/>
    <col min="9217" max="9217" width="9.6328125" style="58" customWidth="1"/>
    <col min="9218" max="9218" width="14.6328125" style="58" customWidth="1"/>
    <col min="9219" max="9219" width="9" style="58" customWidth="1"/>
    <col min="9220" max="9220" width="14" style="58" customWidth="1"/>
    <col min="9221" max="9221" width="8.54296875" style="58" customWidth="1"/>
    <col min="9222" max="9222" width="15.36328125" style="58" customWidth="1"/>
    <col min="9223" max="9223" width="10.453125" style="58" customWidth="1"/>
    <col min="9224" max="9224" width="2.36328125" style="58" customWidth="1"/>
    <col min="9225" max="9225" width="14.54296875" style="58" customWidth="1"/>
    <col min="9226" max="9226" width="12.54296875" style="58" customWidth="1"/>
    <col min="9227" max="9466" width="9.36328125" style="58"/>
    <col min="9467" max="9467" width="5.6328125" style="58" customWidth="1"/>
    <col min="9468" max="9468" width="9.36328125" style="58"/>
    <col min="9469" max="9469" width="27.36328125" style="58" customWidth="1"/>
    <col min="9470" max="9470" width="17.6328125" style="58" customWidth="1"/>
    <col min="9471" max="9471" width="9.6328125" style="58" customWidth="1"/>
    <col min="9472" max="9472" width="15.54296875" style="58" customWidth="1"/>
    <col min="9473" max="9473" width="9.6328125" style="58" customWidth="1"/>
    <col min="9474" max="9474" width="14.6328125" style="58" customWidth="1"/>
    <col min="9475" max="9475" width="9" style="58" customWidth="1"/>
    <col min="9476" max="9476" width="14" style="58" customWidth="1"/>
    <col min="9477" max="9477" width="8.54296875" style="58" customWidth="1"/>
    <col min="9478" max="9478" width="15.36328125" style="58" customWidth="1"/>
    <col min="9479" max="9479" width="10.453125" style="58" customWidth="1"/>
    <col min="9480" max="9480" width="2.36328125" style="58" customWidth="1"/>
    <col min="9481" max="9481" width="14.54296875" style="58" customWidth="1"/>
    <col min="9482" max="9482" width="12.54296875" style="58" customWidth="1"/>
    <col min="9483" max="9722" width="9.36328125" style="58"/>
    <col min="9723" max="9723" width="5.6328125" style="58" customWidth="1"/>
    <col min="9724" max="9724" width="9.36328125" style="58"/>
    <col min="9725" max="9725" width="27.36328125" style="58" customWidth="1"/>
    <col min="9726" max="9726" width="17.6328125" style="58" customWidth="1"/>
    <col min="9727" max="9727" width="9.6328125" style="58" customWidth="1"/>
    <col min="9728" max="9728" width="15.54296875" style="58" customWidth="1"/>
    <col min="9729" max="9729" width="9.6328125" style="58" customWidth="1"/>
    <col min="9730" max="9730" width="14.6328125" style="58" customWidth="1"/>
    <col min="9731" max="9731" width="9" style="58" customWidth="1"/>
    <col min="9732" max="9732" width="14" style="58" customWidth="1"/>
    <col min="9733" max="9733" width="8.54296875" style="58" customWidth="1"/>
    <col min="9734" max="9734" width="15.36328125" style="58" customWidth="1"/>
    <col min="9735" max="9735" width="10.453125" style="58" customWidth="1"/>
    <col min="9736" max="9736" width="2.36328125" style="58" customWidth="1"/>
    <col min="9737" max="9737" width="14.54296875" style="58" customWidth="1"/>
    <col min="9738" max="9738" width="12.54296875" style="58" customWidth="1"/>
    <col min="9739" max="9978" width="9.36328125" style="58"/>
    <col min="9979" max="9979" width="5.6328125" style="58" customWidth="1"/>
    <col min="9980" max="9980" width="9.36328125" style="58"/>
    <col min="9981" max="9981" width="27.36328125" style="58" customWidth="1"/>
    <col min="9982" max="9982" width="17.6328125" style="58" customWidth="1"/>
    <col min="9983" max="9983" width="9.6328125" style="58" customWidth="1"/>
    <col min="9984" max="9984" width="15.54296875" style="58" customWidth="1"/>
    <col min="9985" max="9985" width="9.6328125" style="58" customWidth="1"/>
    <col min="9986" max="9986" width="14.6328125" style="58" customWidth="1"/>
    <col min="9987" max="9987" width="9" style="58" customWidth="1"/>
    <col min="9988" max="9988" width="14" style="58" customWidth="1"/>
    <col min="9989" max="9989" width="8.54296875" style="58" customWidth="1"/>
    <col min="9990" max="9990" width="15.36328125" style="58" customWidth="1"/>
    <col min="9991" max="9991" width="10.453125" style="58" customWidth="1"/>
    <col min="9992" max="9992" width="2.36328125" style="58" customWidth="1"/>
    <col min="9993" max="9993" width="14.54296875" style="58" customWidth="1"/>
    <col min="9994" max="9994" width="12.54296875" style="58" customWidth="1"/>
    <col min="9995" max="10234" width="9.36328125" style="58"/>
    <col min="10235" max="10235" width="5.6328125" style="58" customWidth="1"/>
    <col min="10236" max="10236" width="9.36328125" style="58"/>
    <col min="10237" max="10237" width="27.36328125" style="58" customWidth="1"/>
    <col min="10238" max="10238" width="17.6328125" style="58" customWidth="1"/>
    <col min="10239" max="10239" width="9.6328125" style="58" customWidth="1"/>
    <col min="10240" max="10240" width="15.54296875" style="58" customWidth="1"/>
    <col min="10241" max="10241" width="9.6328125" style="58" customWidth="1"/>
    <col min="10242" max="10242" width="14.6328125" style="58" customWidth="1"/>
    <col min="10243" max="10243" width="9" style="58" customWidth="1"/>
    <col min="10244" max="10244" width="14" style="58" customWidth="1"/>
    <col min="10245" max="10245" width="8.54296875" style="58" customWidth="1"/>
    <col min="10246" max="10246" width="15.36328125" style="58" customWidth="1"/>
    <col min="10247" max="10247" width="10.453125" style="58" customWidth="1"/>
    <col min="10248" max="10248" width="2.36328125" style="58" customWidth="1"/>
    <col min="10249" max="10249" width="14.54296875" style="58" customWidth="1"/>
    <col min="10250" max="10250" width="12.54296875" style="58" customWidth="1"/>
    <col min="10251" max="10490" width="9.36328125" style="58"/>
    <col min="10491" max="10491" width="5.6328125" style="58" customWidth="1"/>
    <col min="10492" max="10492" width="9.36328125" style="58"/>
    <col min="10493" max="10493" width="27.36328125" style="58" customWidth="1"/>
    <col min="10494" max="10494" width="17.6328125" style="58" customWidth="1"/>
    <col min="10495" max="10495" width="9.6328125" style="58" customWidth="1"/>
    <col min="10496" max="10496" width="15.54296875" style="58" customWidth="1"/>
    <col min="10497" max="10497" width="9.6328125" style="58" customWidth="1"/>
    <col min="10498" max="10498" width="14.6328125" style="58" customWidth="1"/>
    <col min="10499" max="10499" width="9" style="58" customWidth="1"/>
    <col min="10500" max="10500" width="14" style="58" customWidth="1"/>
    <col min="10501" max="10501" width="8.54296875" style="58" customWidth="1"/>
    <col min="10502" max="10502" width="15.36328125" style="58" customWidth="1"/>
    <col min="10503" max="10503" width="10.453125" style="58" customWidth="1"/>
    <col min="10504" max="10504" width="2.36328125" style="58" customWidth="1"/>
    <col min="10505" max="10505" width="14.54296875" style="58" customWidth="1"/>
    <col min="10506" max="10506" width="12.54296875" style="58" customWidth="1"/>
    <col min="10507" max="10746" width="9.36328125" style="58"/>
    <col min="10747" max="10747" width="5.6328125" style="58" customWidth="1"/>
    <col min="10748" max="10748" width="9.36328125" style="58"/>
    <col min="10749" max="10749" width="27.36328125" style="58" customWidth="1"/>
    <col min="10750" max="10750" width="17.6328125" style="58" customWidth="1"/>
    <col min="10751" max="10751" width="9.6328125" style="58" customWidth="1"/>
    <col min="10752" max="10752" width="15.54296875" style="58" customWidth="1"/>
    <col min="10753" max="10753" width="9.6328125" style="58" customWidth="1"/>
    <col min="10754" max="10754" width="14.6328125" style="58" customWidth="1"/>
    <col min="10755" max="10755" width="9" style="58" customWidth="1"/>
    <col min="10756" max="10756" width="14" style="58" customWidth="1"/>
    <col min="10757" max="10757" width="8.54296875" style="58" customWidth="1"/>
    <col min="10758" max="10758" width="15.36328125" style="58" customWidth="1"/>
    <col min="10759" max="10759" width="10.453125" style="58" customWidth="1"/>
    <col min="10760" max="10760" width="2.36328125" style="58" customWidth="1"/>
    <col min="10761" max="10761" width="14.54296875" style="58" customWidth="1"/>
    <col min="10762" max="10762" width="12.54296875" style="58" customWidth="1"/>
    <col min="10763" max="11002" width="9.36328125" style="58"/>
    <col min="11003" max="11003" width="5.6328125" style="58" customWidth="1"/>
    <col min="11004" max="11004" width="9.36328125" style="58"/>
    <col min="11005" max="11005" width="27.36328125" style="58" customWidth="1"/>
    <col min="11006" max="11006" width="17.6328125" style="58" customWidth="1"/>
    <col min="11007" max="11007" width="9.6328125" style="58" customWidth="1"/>
    <col min="11008" max="11008" width="15.54296875" style="58" customWidth="1"/>
    <col min="11009" max="11009" width="9.6328125" style="58" customWidth="1"/>
    <col min="11010" max="11010" width="14.6328125" style="58" customWidth="1"/>
    <col min="11011" max="11011" width="9" style="58" customWidth="1"/>
    <col min="11012" max="11012" width="14" style="58" customWidth="1"/>
    <col min="11013" max="11013" width="8.54296875" style="58" customWidth="1"/>
    <col min="11014" max="11014" width="15.36328125" style="58" customWidth="1"/>
    <col min="11015" max="11015" width="10.453125" style="58" customWidth="1"/>
    <col min="11016" max="11016" width="2.36328125" style="58" customWidth="1"/>
    <col min="11017" max="11017" width="14.54296875" style="58" customWidth="1"/>
    <col min="11018" max="11018" width="12.54296875" style="58" customWidth="1"/>
    <col min="11019" max="11258" width="9.36328125" style="58"/>
    <col min="11259" max="11259" width="5.6328125" style="58" customWidth="1"/>
    <col min="11260" max="11260" width="9.36328125" style="58"/>
    <col min="11261" max="11261" width="27.36328125" style="58" customWidth="1"/>
    <col min="11262" max="11262" width="17.6328125" style="58" customWidth="1"/>
    <col min="11263" max="11263" width="9.6328125" style="58" customWidth="1"/>
    <col min="11264" max="11264" width="15.54296875" style="58" customWidth="1"/>
    <col min="11265" max="11265" width="9.6328125" style="58" customWidth="1"/>
    <col min="11266" max="11266" width="14.6328125" style="58" customWidth="1"/>
    <col min="11267" max="11267" width="9" style="58" customWidth="1"/>
    <col min="11268" max="11268" width="14" style="58" customWidth="1"/>
    <col min="11269" max="11269" width="8.54296875" style="58" customWidth="1"/>
    <col min="11270" max="11270" width="15.36328125" style="58" customWidth="1"/>
    <col min="11271" max="11271" width="10.453125" style="58" customWidth="1"/>
    <col min="11272" max="11272" width="2.36328125" style="58" customWidth="1"/>
    <col min="11273" max="11273" width="14.54296875" style="58" customWidth="1"/>
    <col min="11274" max="11274" width="12.54296875" style="58" customWidth="1"/>
    <col min="11275" max="11514" width="9.36328125" style="58"/>
    <col min="11515" max="11515" width="5.6328125" style="58" customWidth="1"/>
    <col min="11516" max="11516" width="9.36328125" style="58"/>
    <col min="11517" max="11517" width="27.36328125" style="58" customWidth="1"/>
    <col min="11518" max="11518" width="17.6328125" style="58" customWidth="1"/>
    <col min="11519" max="11519" width="9.6328125" style="58" customWidth="1"/>
    <col min="11520" max="11520" width="15.54296875" style="58" customWidth="1"/>
    <col min="11521" max="11521" width="9.6328125" style="58" customWidth="1"/>
    <col min="11522" max="11522" width="14.6328125" style="58" customWidth="1"/>
    <col min="11523" max="11523" width="9" style="58" customWidth="1"/>
    <col min="11524" max="11524" width="14" style="58" customWidth="1"/>
    <col min="11525" max="11525" width="8.54296875" style="58" customWidth="1"/>
    <col min="11526" max="11526" width="15.36328125" style="58" customWidth="1"/>
    <col min="11527" max="11527" width="10.453125" style="58" customWidth="1"/>
    <col min="11528" max="11528" width="2.36328125" style="58" customWidth="1"/>
    <col min="11529" max="11529" width="14.54296875" style="58" customWidth="1"/>
    <col min="11530" max="11530" width="12.54296875" style="58" customWidth="1"/>
    <col min="11531" max="11770" width="9.36328125" style="58"/>
    <col min="11771" max="11771" width="5.6328125" style="58" customWidth="1"/>
    <col min="11772" max="11772" width="9.36328125" style="58"/>
    <col min="11773" max="11773" width="27.36328125" style="58" customWidth="1"/>
    <col min="11774" max="11774" width="17.6328125" style="58" customWidth="1"/>
    <col min="11775" max="11775" width="9.6328125" style="58" customWidth="1"/>
    <col min="11776" max="11776" width="15.54296875" style="58" customWidth="1"/>
    <col min="11777" max="11777" width="9.6328125" style="58" customWidth="1"/>
    <col min="11778" max="11778" width="14.6328125" style="58" customWidth="1"/>
    <col min="11779" max="11779" width="9" style="58" customWidth="1"/>
    <col min="11780" max="11780" width="14" style="58" customWidth="1"/>
    <col min="11781" max="11781" width="8.54296875" style="58" customWidth="1"/>
    <col min="11782" max="11782" width="15.36328125" style="58" customWidth="1"/>
    <col min="11783" max="11783" width="10.453125" style="58" customWidth="1"/>
    <col min="11784" max="11784" width="2.36328125" style="58" customWidth="1"/>
    <col min="11785" max="11785" width="14.54296875" style="58" customWidth="1"/>
    <col min="11786" max="11786" width="12.54296875" style="58" customWidth="1"/>
    <col min="11787" max="12026" width="9.36328125" style="58"/>
    <col min="12027" max="12027" width="5.6328125" style="58" customWidth="1"/>
    <col min="12028" max="12028" width="9.36328125" style="58"/>
    <col min="12029" max="12029" width="27.36328125" style="58" customWidth="1"/>
    <col min="12030" max="12030" width="17.6328125" style="58" customWidth="1"/>
    <col min="12031" max="12031" width="9.6328125" style="58" customWidth="1"/>
    <col min="12032" max="12032" width="15.54296875" style="58" customWidth="1"/>
    <col min="12033" max="12033" width="9.6328125" style="58" customWidth="1"/>
    <col min="12034" max="12034" width="14.6328125" style="58" customWidth="1"/>
    <col min="12035" max="12035" width="9" style="58" customWidth="1"/>
    <col min="12036" max="12036" width="14" style="58" customWidth="1"/>
    <col min="12037" max="12037" width="8.54296875" style="58" customWidth="1"/>
    <col min="12038" max="12038" width="15.36328125" style="58" customWidth="1"/>
    <col min="12039" max="12039" width="10.453125" style="58" customWidth="1"/>
    <col min="12040" max="12040" width="2.36328125" style="58" customWidth="1"/>
    <col min="12041" max="12041" width="14.54296875" style="58" customWidth="1"/>
    <col min="12042" max="12042" width="12.54296875" style="58" customWidth="1"/>
    <col min="12043" max="12282" width="9.36328125" style="58"/>
    <col min="12283" max="12283" width="5.6328125" style="58" customWidth="1"/>
    <col min="12284" max="12284" width="9.36328125" style="58"/>
    <col min="12285" max="12285" width="27.36328125" style="58" customWidth="1"/>
    <col min="12286" max="12286" width="17.6328125" style="58" customWidth="1"/>
    <col min="12287" max="12287" width="9.6328125" style="58" customWidth="1"/>
    <col min="12288" max="12288" width="15.54296875" style="58" customWidth="1"/>
    <col min="12289" max="12289" width="9.6328125" style="58" customWidth="1"/>
    <col min="12290" max="12290" width="14.6328125" style="58" customWidth="1"/>
    <col min="12291" max="12291" width="9" style="58" customWidth="1"/>
    <col min="12292" max="12292" width="14" style="58" customWidth="1"/>
    <col min="12293" max="12293" width="8.54296875" style="58" customWidth="1"/>
    <col min="12294" max="12294" width="15.36328125" style="58" customWidth="1"/>
    <col min="12295" max="12295" width="10.453125" style="58" customWidth="1"/>
    <col min="12296" max="12296" width="2.36328125" style="58" customWidth="1"/>
    <col min="12297" max="12297" width="14.54296875" style="58" customWidth="1"/>
    <col min="12298" max="12298" width="12.54296875" style="58" customWidth="1"/>
    <col min="12299" max="12538" width="9.36328125" style="58"/>
    <col min="12539" max="12539" width="5.6328125" style="58" customWidth="1"/>
    <col min="12540" max="12540" width="9.36328125" style="58"/>
    <col min="12541" max="12541" width="27.36328125" style="58" customWidth="1"/>
    <col min="12542" max="12542" width="17.6328125" style="58" customWidth="1"/>
    <col min="12543" max="12543" width="9.6328125" style="58" customWidth="1"/>
    <col min="12544" max="12544" width="15.54296875" style="58" customWidth="1"/>
    <col min="12545" max="12545" width="9.6328125" style="58" customWidth="1"/>
    <col min="12546" max="12546" width="14.6328125" style="58" customWidth="1"/>
    <col min="12547" max="12547" width="9" style="58" customWidth="1"/>
    <col min="12548" max="12548" width="14" style="58" customWidth="1"/>
    <col min="12549" max="12549" width="8.54296875" style="58" customWidth="1"/>
    <col min="12550" max="12550" width="15.36328125" style="58" customWidth="1"/>
    <col min="12551" max="12551" width="10.453125" style="58" customWidth="1"/>
    <col min="12552" max="12552" width="2.36328125" style="58" customWidth="1"/>
    <col min="12553" max="12553" width="14.54296875" style="58" customWidth="1"/>
    <col min="12554" max="12554" width="12.54296875" style="58" customWidth="1"/>
    <col min="12555" max="12794" width="9.36328125" style="58"/>
    <col min="12795" max="12795" width="5.6328125" style="58" customWidth="1"/>
    <col min="12796" max="12796" width="9.36328125" style="58"/>
    <col min="12797" max="12797" width="27.36328125" style="58" customWidth="1"/>
    <col min="12798" max="12798" width="17.6328125" style="58" customWidth="1"/>
    <col min="12799" max="12799" width="9.6328125" style="58" customWidth="1"/>
    <col min="12800" max="12800" width="15.54296875" style="58" customWidth="1"/>
    <col min="12801" max="12801" width="9.6328125" style="58" customWidth="1"/>
    <col min="12802" max="12802" width="14.6328125" style="58" customWidth="1"/>
    <col min="12803" max="12803" width="9" style="58" customWidth="1"/>
    <col min="12804" max="12804" width="14" style="58" customWidth="1"/>
    <col min="12805" max="12805" width="8.54296875" style="58" customWidth="1"/>
    <col min="12806" max="12806" width="15.36328125" style="58" customWidth="1"/>
    <col min="12807" max="12807" width="10.453125" style="58" customWidth="1"/>
    <col min="12808" max="12808" width="2.36328125" style="58" customWidth="1"/>
    <col min="12809" max="12809" width="14.54296875" style="58" customWidth="1"/>
    <col min="12810" max="12810" width="12.54296875" style="58" customWidth="1"/>
    <col min="12811" max="13050" width="9.36328125" style="58"/>
    <col min="13051" max="13051" width="5.6328125" style="58" customWidth="1"/>
    <col min="13052" max="13052" width="9.36328125" style="58"/>
    <col min="13053" max="13053" width="27.36328125" style="58" customWidth="1"/>
    <col min="13054" max="13054" width="17.6328125" style="58" customWidth="1"/>
    <col min="13055" max="13055" width="9.6328125" style="58" customWidth="1"/>
    <col min="13056" max="13056" width="15.54296875" style="58" customWidth="1"/>
    <col min="13057" max="13057" width="9.6328125" style="58" customWidth="1"/>
    <col min="13058" max="13058" width="14.6328125" style="58" customWidth="1"/>
    <col min="13059" max="13059" width="9" style="58" customWidth="1"/>
    <col min="13060" max="13060" width="14" style="58" customWidth="1"/>
    <col min="13061" max="13061" width="8.54296875" style="58" customWidth="1"/>
    <col min="13062" max="13062" width="15.36328125" style="58" customWidth="1"/>
    <col min="13063" max="13063" width="10.453125" style="58" customWidth="1"/>
    <col min="13064" max="13064" width="2.36328125" style="58" customWidth="1"/>
    <col min="13065" max="13065" width="14.54296875" style="58" customWidth="1"/>
    <col min="13066" max="13066" width="12.54296875" style="58" customWidth="1"/>
    <col min="13067" max="13306" width="9.36328125" style="58"/>
    <col min="13307" max="13307" width="5.6328125" style="58" customWidth="1"/>
    <col min="13308" max="13308" width="9.36328125" style="58"/>
    <col min="13309" max="13309" width="27.36328125" style="58" customWidth="1"/>
    <col min="13310" max="13310" width="17.6328125" style="58" customWidth="1"/>
    <col min="13311" max="13311" width="9.6328125" style="58" customWidth="1"/>
    <col min="13312" max="13312" width="15.54296875" style="58" customWidth="1"/>
    <col min="13313" max="13313" width="9.6328125" style="58" customWidth="1"/>
    <col min="13314" max="13314" width="14.6328125" style="58" customWidth="1"/>
    <col min="13315" max="13315" width="9" style="58" customWidth="1"/>
    <col min="13316" max="13316" width="14" style="58" customWidth="1"/>
    <col min="13317" max="13317" width="8.54296875" style="58" customWidth="1"/>
    <col min="13318" max="13318" width="15.36328125" style="58" customWidth="1"/>
    <col min="13319" max="13319" width="10.453125" style="58" customWidth="1"/>
    <col min="13320" max="13320" width="2.36328125" style="58" customWidth="1"/>
    <col min="13321" max="13321" width="14.54296875" style="58" customWidth="1"/>
    <col min="13322" max="13322" width="12.54296875" style="58" customWidth="1"/>
    <col min="13323" max="13562" width="9.36328125" style="58"/>
    <col min="13563" max="13563" width="5.6328125" style="58" customWidth="1"/>
    <col min="13564" max="13564" width="9.36328125" style="58"/>
    <col min="13565" max="13565" width="27.36328125" style="58" customWidth="1"/>
    <col min="13566" max="13566" width="17.6328125" style="58" customWidth="1"/>
    <col min="13567" max="13567" width="9.6328125" style="58" customWidth="1"/>
    <col min="13568" max="13568" width="15.54296875" style="58" customWidth="1"/>
    <col min="13569" max="13569" width="9.6328125" style="58" customWidth="1"/>
    <col min="13570" max="13570" width="14.6328125" style="58" customWidth="1"/>
    <col min="13571" max="13571" width="9" style="58" customWidth="1"/>
    <col min="13572" max="13572" width="14" style="58" customWidth="1"/>
    <col min="13573" max="13573" width="8.54296875" style="58" customWidth="1"/>
    <col min="13574" max="13574" width="15.36328125" style="58" customWidth="1"/>
    <col min="13575" max="13575" width="10.453125" style="58" customWidth="1"/>
    <col min="13576" max="13576" width="2.36328125" style="58" customWidth="1"/>
    <col min="13577" max="13577" width="14.54296875" style="58" customWidth="1"/>
    <col min="13578" max="13578" width="12.54296875" style="58" customWidth="1"/>
    <col min="13579" max="13818" width="9.36328125" style="58"/>
    <col min="13819" max="13819" width="5.6328125" style="58" customWidth="1"/>
    <col min="13820" max="13820" width="9.36328125" style="58"/>
    <col min="13821" max="13821" width="27.36328125" style="58" customWidth="1"/>
    <col min="13822" max="13822" width="17.6328125" style="58" customWidth="1"/>
    <col min="13823" max="13823" width="9.6328125" style="58" customWidth="1"/>
    <col min="13824" max="13824" width="15.54296875" style="58" customWidth="1"/>
    <col min="13825" max="13825" width="9.6328125" style="58" customWidth="1"/>
    <col min="13826" max="13826" width="14.6328125" style="58" customWidth="1"/>
    <col min="13827" max="13827" width="9" style="58" customWidth="1"/>
    <col min="13828" max="13828" width="14" style="58" customWidth="1"/>
    <col min="13829" max="13829" width="8.54296875" style="58" customWidth="1"/>
    <col min="13830" max="13830" width="15.36328125" style="58" customWidth="1"/>
    <col min="13831" max="13831" width="10.453125" style="58" customWidth="1"/>
    <col min="13832" max="13832" width="2.36328125" style="58" customWidth="1"/>
    <col min="13833" max="13833" width="14.54296875" style="58" customWidth="1"/>
    <col min="13834" max="13834" width="12.54296875" style="58" customWidth="1"/>
    <col min="13835" max="14074" width="9.36328125" style="58"/>
    <col min="14075" max="14075" width="5.6328125" style="58" customWidth="1"/>
    <col min="14076" max="14076" width="9.36328125" style="58"/>
    <col min="14077" max="14077" width="27.36328125" style="58" customWidth="1"/>
    <col min="14078" max="14078" width="17.6328125" style="58" customWidth="1"/>
    <col min="14079" max="14079" width="9.6328125" style="58" customWidth="1"/>
    <col min="14080" max="14080" width="15.54296875" style="58" customWidth="1"/>
    <col min="14081" max="14081" width="9.6328125" style="58" customWidth="1"/>
    <col min="14082" max="14082" width="14.6328125" style="58" customWidth="1"/>
    <col min="14083" max="14083" width="9" style="58" customWidth="1"/>
    <col min="14084" max="14084" width="14" style="58" customWidth="1"/>
    <col min="14085" max="14085" width="8.54296875" style="58" customWidth="1"/>
    <col min="14086" max="14086" width="15.36328125" style="58" customWidth="1"/>
    <col min="14087" max="14087" width="10.453125" style="58" customWidth="1"/>
    <col min="14088" max="14088" width="2.36328125" style="58" customWidth="1"/>
    <col min="14089" max="14089" width="14.54296875" style="58" customWidth="1"/>
    <col min="14090" max="14090" width="12.54296875" style="58" customWidth="1"/>
    <col min="14091" max="14330" width="9.36328125" style="58"/>
    <col min="14331" max="14331" width="5.6328125" style="58" customWidth="1"/>
    <col min="14332" max="14332" width="9.36328125" style="58"/>
    <col min="14333" max="14333" width="27.36328125" style="58" customWidth="1"/>
    <col min="14334" max="14334" width="17.6328125" style="58" customWidth="1"/>
    <col min="14335" max="14335" width="9.6328125" style="58" customWidth="1"/>
    <col min="14336" max="14336" width="15.54296875" style="58" customWidth="1"/>
    <col min="14337" max="14337" width="9.6328125" style="58" customWidth="1"/>
    <col min="14338" max="14338" width="14.6328125" style="58" customWidth="1"/>
    <col min="14339" max="14339" width="9" style="58" customWidth="1"/>
    <col min="14340" max="14340" width="14" style="58" customWidth="1"/>
    <col min="14341" max="14341" width="8.54296875" style="58" customWidth="1"/>
    <col min="14342" max="14342" width="15.36328125" style="58" customWidth="1"/>
    <col min="14343" max="14343" width="10.453125" style="58" customWidth="1"/>
    <col min="14344" max="14344" width="2.36328125" style="58" customWidth="1"/>
    <col min="14345" max="14345" width="14.54296875" style="58" customWidth="1"/>
    <col min="14346" max="14346" width="12.54296875" style="58" customWidth="1"/>
    <col min="14347" max="14586" width="9.36328125" style="58"/>
    <col min="14587" max="14587" width="5.6328125" style="58" customWidth="1"/>
    <col min="14588" max="14588" width="9.36328125" style="58"/>
    <col min="14589" max="14589" width="27.36328125" style="58" customWidth="1"/>
    <col min="14590" max="14590" width="17.6328125" style="58" customWidth="1"/>
    <col min="14591" max="14591" width="9.6328125" style="58" customWidth="1"/>
    <col min="14592" max="14592" width="15.54296875" style="58" customWidth="1"/>
    <col min="14593" max="14593" width="9.6328125" style="58" customWidth="1"/>
    <col min="14594" max="14594" width="14.6328125" style="58" customWidth="1"/>
    <col min="14595" max="14595" width="9" style="58" customWidth="1"/>
    <col min="14596" max="14596" width="14" style="58" customWidth="1"/>
    <col min="14597" max="14597" width="8.54296875" style="58" customWidth="1"/>
    <col min="14598" max="14598" width="15.36328125" style="58" customWidth="1"/>
    <col min="14599" max="14599" width="10.453125" style="58" customWidth="1"/>
    <col min="14600" max="14600" width="2.36328125" style="58" customWidth="1"/>
    <col min="14601" max="14601" width="14.54296875" style="58" customWidth="1"/>
    <col min="14602" max="14602" width="12.54296875" style="58" customWidth="1"/>
    <col min="14603" max="14842" width="9.36328125" style="58"/>
    <col min="14843" max="14843" width="5.6328125" style="58" customWidth="1"/>
    <col min="14844" max="14844" width="9.36328125" style="58"/>
    <col min="14845" max="14845" width="27.36328125" style="58" customWidth="1"/>
    <col min="14846" max="14846" width="17.6328125" style="58" customWidth="1"/>
    <col min="14847" max="14847" width="9.6328125" style="58" customWidth="1"/>
    <col min="14848" max="14848" width="15.54296875" style="58" customWidth="1"/>
    <col min="14849" max="14849" width="9.6328125" style="58" customWidth="1"/>
    <col min="14850" max="14850" width="14.6328125" style="58" customWidth="1"/>
    <col min="14851" max="14851" width="9" style="58" customWidth="1"/>
    <col min="14852" max="14852" width="14" style="58" customWidth="1"/>
    <col min="14853" max="14853" width="8.54296875" style="58" customWidth="1"/>
    <col min="14854" max="14854" width="15.36328125" style="58" customWidth="1"/>
    <col min="14855" max="14855" width="10.453125" style="58" customWidth="1"/>
    <col min="14856" max="14856" width="2.36328125" style="58" customWidth="1"/>
    <col min="14857" max="14857" width="14.54296875" style="58" customWidth="1"/>
    <col min="14858" max="14858" width="12.54296875" style="58" customWidth="1"/>
    <col min="14859" max="15098" width="9.36328125" style="58"/>
    <col min="15099" max="15099" width="5.6328125" style="58" customWidth="1"/>
    <col min="15100" max="15100" width="9.36328125" style="58"/>
    <col min="15101" max="15101" width="27.36328125" style="58" customWidth="1"/>
    <col min="15102" max="15102" width="17.6328125" style="58" customWidth="1"/>
    <col min="15103" max="15103" width="9.6328125" style="58" customWidth="1"/>
    <col min="15104" max="15104" width="15.54296875" style="58" customWidth="1"/>
    <col min="15105" max="15105" width="9.6328125" style="58" customWidth="1"/>
    <col min="15106" max="15106" width="14.6328125" style="58" customWidth="1"/>
    <col min="15107" max="15107" width="9" style="58" customWidth="1"/>
    <col min="15108" max="15108" width="14" style="58" customWidth="1"/>
    <col min="15109" max="15109" width="8.54296875" style="58" customWidth="1"/>
    <col min="15110" max="15110" width="15.36328125" style="58" customWidth="1"/>
    <col min="15111" max="15111" width="10.453125" style="58" customWidth="1"/>
    <col min="15112" max="15112" width="2.36328125" style="58" customWidth="1"/>
    <col min="15113" max="15113" width="14.54296875" style="58" customWidth="1"/>
    <col min="15114" max="15114" width="12.54296875" style="58" customWidth="1"/>
    <col min="15115" max="15354" width="9.36328125" style="58"/>
    <col min="15355" max="15355" width="5.6328125" style="58" customWidth="1"/>
    <col min="15356" max="15356" width="9.36328125" style="58"/>
    <col min="15357" max="15357" width="27.36328125" style="58" customWidth="1"/>
    <col min="15358" max="15358" width="17.6328125" style="58" customWidth="1"/>
    <col min="15359" max="15359" width="9.6328125" style="58" customWidth="1"/>
    <col min="15360" max="15360" width="15.54296875" style="58" customWidth="1"/>
    <col min="15361" max="15361" width="9.6328125" style="58" customWidth="1"/>
    <col min="15362" max="15362" width="14.6328125" style="58" customWidth="1"/>
    <col min="15363" max="15363" width="9" style="58" customWidth="1"/>
    <col min="15364" max="15364" width="14" style="58" customWidth="1"/>
    <col min="15365" max="15365" width="8.54296875" style="58" customWidth="1"/>
    <col min="15366" max="15366" width="15.36328125" style="58" customWidth="1"/>
    <col min="15367" max="15367" width="10.453125" style="58" customWidth="1"/>
    <col min="15368" max="15368" width="2.36328125" style="58" customWidth="1"/>
    <col min="15369" max="15369" width="14.54296875" style="58" customWidth="1"/>
    <col min="15370" max="15370" width="12.54296875" style="58" customWidth="1"/>
    <col min="15371" max="15610" width="9.36328125" style="58"/>
    <col min="15611" max="15611" width="5.6328125" style="58" customWidth="1"/>
    <col min="15612" max="15612" width="9.36328125" style="58"/>
    <col min="15613" max="15613" width="27.36328125" style="58" customWidth="1"/>
    <col min="15614" max="15614" width="17.6328125" style="58" customWidth="1"/>
    <col min="15615" max="15615" width="9.6328125" style="58" customWidth="1"/>
    <col min="15616" max="15616" width="15.54296875" style="58" customWidth="1"/>
    <col min="15617" max="15617" width="9.6328125" style="58" customWidth="1"/>
    <col min="15618" max="15618" width="14.6328125" style="58" customWidth="1"/>
    <col min="15619" max="15619" width="9" style="58" customWidth="1"/>
    <col min="15620" max="15620" width="14" style="58" customWidth="1"/>
    <col min="15621" max="15621" width="8.54296875" style="58" customWidth="1"/>
    <col min="15622" max="15622" width="15.36328125" style="58" customWidth="1"/>
    <col min="15623" max="15623" width="10.453125" style="58" customWidth="1"/>
    <col min="15624" max="15624" width="2.36328125" style="58" customWidth="1"/>
    <col min="15625" max="15625" width="14.54296875" style="58" customWidth="1"/>
    <col min="15626" max="15626" width="12.54296875" style="58" customWidth="1"/>
    <col min="15627" max="15866" width="9.36328125" style="58"/>
    <col min="15867" max="15867" width="5.6328125" style="58" customWidth="1"/>
    <col min="15868" max="15868" width="9.36328125" style="58"/>
    <col min="15869" max="15869" width="27.36328125" style="58" customWidth="1"/>
    <col min="15870" max="15870" width="17.6328125" style="58" customWidth="1"/>
    <col min="15871" max="15871" width="9.6328125" style="58" customWidth="1"/>
    <col min="15872" max="15872" width="15.54296875" style="58" customWidth="1"/>
    <col min="15873" max="15873" width="9.6328125" style="58" customWidth="1"/>
    <col min="15874" max="15874" width="14.6328125" style="58" customWidth="1"/>
    <col min="15875" max="15875" width="9" style="58" customWidth="1"/>
    <col min="15876" max="15876" width="14" style="58" customWidth="1"/>
    <col min="15877" max="15877" width="8.54296875" style="58" customWidth="1"/>
    <col min="15878" max="15878" width="15.36328125" style="58" customWidth="1"/>
    <col min="15879" max="15879" width="10.453125" style="58" customWidth="1"/>
    <col min="15880" max="15880" width="2.36328125" style="58" customWidth="1"/>
    <col min="15881" max="15881" width="14.54296875" style="58" customWidth="1"/>
    <col min="15882" max="15882" width="12.54296875" style="58" customWidth="1"/>
    <col min="15883" max="16122" width="9.36328125" style="58"/>
    <col min="16123" max="16123" width="5.6328125" style="58" customWidth="1"/>
    <col min="16124" max="16124" width="9.36328125" style="58"/>
    <col min="16125" max="16125" width="27.36328125" style="58" customWidth="1"/>
    <col min="16126" max="16126" width="17.6328125" style="58" customWidth="1"/>
    <col min="16127" max="16127" width="9.6328125" style="58" customWidth="1"/>
    <col min="16128" max="16128" width="15.54296875" style="58" customWidth="1"/>
    <col min="16129" max="16129" width="9.6328125" style="58" customWidth="1"/>
    <col min="16130" max="16130" width="14.6328125" style="58" customWidth="1"/>
    <col min="16131" max="16131" width="9" style="58" customWidth="1"/>
    <col min="16132" max="16132" width="14" style="58" customWidth="1"/>
    <col min="16133" max="16133" width="8.54296875" style="58" customWidth="1"/>
    <col min="16134" max="16134" width="15.36328125" style="58" customWidth="1"/>
    <col min="16135" max="16135" width="10.453125" style="58" customWidth="1"/>
    <col min="16136" max="16136" width="2.36328125" style="58" customWidth="1"/>
    <col min="16137" max="16137" width="14.54296875" style="58" customWidth="1"/>
    <col min="16138" max="16138" width="12.54296875" style="58" customWidth="1"/>
    <col min="16139" max="16374" width="9.36328125" style="58"/>
    <col min="16375" max="16384" width="9.36328125" style="58" customWidth="1"/>
  </cols>
  <sheetData>
    <row r="1" spans="1:17" s="54" customFormat="1" ht="12.75" customHeight="1" x14ac:dyDescent="0.25">
      <c r="A1" s="539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1"/>
    </row>
    <row r="2" spans="1:17" s="54" customFormat="1" ht="12.75" customHeight="1" x14ac:dyDescent="0.25">
      <c r="A2" s="542"/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</row>
    <row r="3" spans="1:17" s="54" customFormat="1" ht="12.75" customHeight="1" x14ac:dyDescent="0.25">
      <c r="A3" s="542"/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4"/>
    </row>
    <row r="4" spans="1:17" s="54" customFormat="1" ht="12.75" customHeight="1" x14ac:dyDescent="0.25">
      <c r="A4" s="542"/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4"/>
    </row>
    <row r="5" spans="1:17" s="54" customFormat="1" ht="12.75" customHeight="1" x14ac:dyDescent="0.25">
      <c r="A5" s="542"/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4"/>
    </row>
    <row r="6" spans="1:17" s="54" customFormat="1" ht="13.5" customHeight="1" thickBot="1" x14ac:dyDescent="0.3">
      <c r="A6" s="542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4"/>
    </row>
    <row r="7" spans="1:17" s="54" customFormat="1" ht="13" x14ac:dyDescent="0.25">
      <c r="A7" s="565" t="str">
        <f>'Planilha Orcamentaria '!A3:F3</f>
        <v>PREFEITURA: Prefeitura Municipal de Araçuaí- MG</v>
      </c>
      <c r="B7" s="566"/>
      <c r="C7" s="566"/>
      <c r="D7" s="566"/>
      <c r="E7" s="566"/>
      <c r="F7" s="566"/>
      <c r="G7" s="566"/>
      <c r="H7" s="566"/>
      <c r="I7" s="566"/>
      <c r="J7" s="566"/>
      <c r="K7" s="567"/>
      <c r="L7" s="579" t="str">
        <f>'Planilha Orcamentaria '!G4</f>
        <v xml:space="preserve">DATA: </v>
      </c>
      <c r="M7" s="581">
        <f ca="1">TODAY()</f>
        <v>45342</v>
      </c>
      <c r="N7" s="582"/>
    </row>
    <row r="8" spans="1:17" s="54" customFormat="1" ht="13" x14ac:dyDescent="0.25">
      <c r="A8" s="568" t="str">
        <f>'Planilha Orcamentaria '!A4:F4</f>
        <v>OBRA: CONSTRUÇÃO DE REFORÇO ESTRUTURAL NO MURO DE CONTENÇÃO NA ESCOLA MANOEL FULGÊNCIO</v>
      </c>
      <c r="B8" s="569"/>
      <c r="C8" s="569"/>
      <c r="D8" s="569"/>
      <c r="E8" s="569"/>
      <c r="F8" s="569"/>
      <c r="G8" s="569"/>
      <c r="H8" s="569"/>
      <c r="I8" s="569"/>
      <c r="J8" s="569"/>
      <c r="K8" s="569"/>
      <c r="L8" s="580"/>
      <c r="M8" s="583"/>
      <c r="N8" s="584"/>
    </row>
    <row r="9" spans="1:17" s="54" customFormat="1" ht="20.149999999999999" customHeight="1" x14ac:dyDescent="0.25">
      <c r="A9" s="549" t="str">
        <f>'Planilha Orcamentaria '!A5:E5</f>
        <v>LOCAL: PRAÇA OLEGÁRIO MACIEL, Nº 32, ALTO SANTUÁRIO - ARAÇUAÍ-MG</v>
      </c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155"/>
      <c r="M9" s="156" t="s">
        <v>53</v>
      </c>
      <c r="N9" s="157">
        <f>'Planilha Orcamentaria '!I7</f>
        <v>0.28678063481225635</v>
      </c>
    </row>
    <row r="10" spans="1:17" s="54" customFormat="1" ht="22.25" customHeight="1" x14ac:dyDescent="0.25">
      <c r="A10" s="570" t="str">
        <f>'Planilha Orcamentaria '!A6:E6</f>
        <v>REGIÃO/MÊS DE REFERÊNCIA: SEINFRA: Região Jequitinhonha e Mucuri - C/ Desoneração - 10/2023 / SINAPI-MG C/ Desoneração - 12/2023 / SBC C/ Desoneração - 07/2023</v>
      </c>
      <c r="B10" s="571"/>
      <c r="C10" s="571"/>
      <c r="D10" s="571"/>
      <c r="E10" s="571"/>
      <c r="F10" s="571"/>
      <c r="G10" s="571"/>
      <c r="H10" s="571"/>
      <c r="I10" s="571"/>
      <c r="J10" s="571"/>
      <c r="K10" s="572"/>
      <c r="L10" s="545"/>
      <c r="M10" s="545"/>
      <c r="N10" s="546"/>
    </row>
    <row r="11" spans="1:17" s="54" customFormat="1" ht="13.5" customHeight="1" x14ac:dyDescent="0.25">
      <c r="A11" s="573" t="str">
        <f>'Planilha Orcamentaria '!A7:E7</f>
        <v>PRAZO DE EXECUÇÃO: 3 meses</v>
      </c>
      <c r="B11" s="574"/>
      <c r="C11" s="574"/>
      <c r="D11" s="574"/>
      <c r="E11" s="574"/>
      <c r="F11" s="574"/>
      <c r="G11" s="574"/>
      <c r="H11" s="574"/>
      <c r="I11" s="574"/>
      <c r="J11" s="574"/>
      <c r="K11" s="575"/>
      <c r="L11" s="547"/>
      <c r="M11" s="547"/>
      <c r="N11" s="548"/>
    </row>
    <row r="12" spans="1:17" s="53" customFormat="1" ht="18" customHeight="1" x14ac:dyDescent="0.25">
      <c r="A12" s="576" t="s">
        <v>55</v>
      </c>
      <c r="B12" s="577"/>
      <c r="C12" s="577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8"/>
    </row>
    <row r="13" spans="1:17" s="55" customFormat="1" ht="15" customHeight="1" x14ac:dyDescent="0.3">
      <c r="A13" s="158" t="s">
        <v>73</v>
      </c>
      <c r="B13" s="555" t="s">
        <v>56</v>
      </c>
      <c r="C13" s="556"/>
      <c r="D13" s="555" t="s">
        <v>57</v>
      </c>
      <c r="E13" s="556"/>
      <c r="F13" s="555" t="s">
        <v>58</v>
      </c>
      <c r="G13" s="556"/>
      <c r="H13" s="555" t="s">
        <v>59</v>
      </c>
      <c r="I13" s="556"/>
      <c r="J13" s="555" t="s">
        <v>60</v>
      </c>
      <c r="K13" s="556"/>
      <c r="L13" s="159"/>
      <c r="M13" s="551" t="s">
        <v>29</v>
      </c>
      <c r="N13" s="552"/>
    </row>
    <row r="14" spans="1:17" s="84" customFormat="1" ht="15" customHeight="1" x14ac:dyDescent="0.3">
      <c r="A14" s="160"/>
      <c r="B14" s="557"/>
      <c r="C14" s="558"/>
      <c r="D14" s="161"/>
      <c r="E14" s="162"/>
      <c r="F14" s="163"/>
      <c r="G14" s="164"/>
      <c r="H14" s="163"/>
      <c r="I14" s="164"/>
      <c r="J14" s="163"/>
      <c r="K14" s="165"/>
      <c r="L14" s="83"/>
      <c r="M14" s="166"/>
      <c r="N14" s="167"/>
    </row>
    <row r="15" spans="1:17" s="83" customFormat="1" ht="15" customHeight="1" x14ac:dyDescent="0.3">
      <c r="A15" s="168" t="s">
        <v>112</v>
      </c>
      <c r="B15" s="553" t="str">
        <f>'Planilha Orcamentaria '!D10</f>
        <v>SERVIÇOS PRELIMINARES</v>
      </c>
      <c r="C15" s="554"/>
      <c r="D15" s="169">
        <f>'Planilha Orcamentaria '!I10</f>
        <v>135376.29</v>
      </c>
      <c r="E15" s="170">
        <f t="shared" ref="E15:E22" si="0">D15/$D$31</f>
        <v>0.39586231544219402</v>
      </c>
      <c r="F15" s="178">
        <f>D15*G15</f>
        <v>54150.516000000003</v>
      </c>
      <c r="G15" s="172">
        <v>0.4</v>
      </c>
      <c r="H15" s="178">
        <f t="shared" ref="H15:H22" si="1">D15*I15</f>
        <v>40612.887000000002</v>
      </c>
      <c r="I15" s="172">
        <v>0.3</v>
      </c>
      <c r="J15" s="171">
        <f>D15*K15</f>
        <v>40612.887000000002</v>
      </c>
      <c r="K15" s="173">
        <v>0.3</v>
      </c>
      <c r="M15" s="174">
        <f>SUM(F15+H15+J15)</f>
        <v>135376.29</v>
      </c>
      <c r="N15" s="175">
        <f>SUM(G15+I15+K15)</f>
        <v>1</v>
      </c>
      <c r="Q15" s="108">
        <f>D15-M15</f>
        <v>0</v>
      </c>
    </row>
    <row r="16" spans="1:17" s="107" customFormat="1" ht="15" customHeight="1" x14ac:dyDescent="0.3">
      <c r="A16" s="176" t="s">
        <v>113</v>
      </c>
      <c r="B16" s="561" t="str">
        <f>'Planilha Orcamentaria '!D21</f>
        <v>INFRAESTRUTURA - SAPATAS E VIGAS BALDRAME</v>
      </c>
      <c r="C16" s="562"/>
      <c r="D16" s="177">
        <f>'Planilha Orcamentaria '!I21</f>
        <v>96070.63</v>
      </c>
      <c r="E16" s="170">
        <f t="shared" si="0"/>
        <v>0.28092616541486182</v>
      </c>
      <c r="F16" s="178">
        <f t="shared" ref="F16:F22" si="2">D16*G16</f>
        <v>48035.315000000002</v>
      </c>
      <c r="G16" s="179">
        <v>0.5</v>
      </c>
      <c r="H16" s="178">
        <f t="shared" si="1"/>
        <v>48035.315000000002</v>
      </c>
      <c r="I16" s="179">
        <v>0.5</v>
      </c>
      <c r="J16" s="171">
        <f t="shared" ref="J16:J22" si="3">D16*K16</f>
        <v>0</v>
      </c>
      <c r="K16" s="180">
        <v>0</v>
      </c>
      <c r="M16" s="181">
        <f t="shared" ref="M16:M20" si="4">SUM(F16+H16+J16)</f>
        <v>96070.63</v>
      </c>
      <c r="N16" s="182">
        <f t="shared" ref="N16:N20" si="5">SUM(G16+I16+K16)</f>
        <v>1</v>
      </c>
      <c r="Q16" s="108">
        <f t="shared" ref="Q16:Q29" si="6">D16-M16</f>
        <v>0</v>
      </c>
    </row>
    <row r="17" spans="1:17" s="107" customFormat="1" ht="15" customHeight="1" x14ac:dyDescent="0.3">
      <c r="A17" s="176" t="s">
        <v>77</v>
      </c>
      <c r="B17" s="561" t="str">
        <f>'Planilha Orcamentaria '!D37</f>
        <v>VIGAS E PILARES (NÍVEL + 1,20)</v>
      </c>
      <c r="C17" s="562"/>
      <c r="D17" s="177">
        <f>'Planilha Orcamentaria '!I37</f>
        <v>19338.310000000001</v>
      </c>
      <c r="E17" s="170">
        <f t="shared" si="0"/>
        <v>5.6548367320000681E-2</v>
      </c>
      <c r="F17" s="178">
        <f t="shared" si="2"/>
        <v>0</v>
      </c>
      <c r="G17" s="179">
        <v>0</v>
      </c>
      <c r="H17" s="178">
        <f t="shared" si="1"/>
        <v>15470.648000000001</v>
      </c>
      <c r="I17" s="179">
        <v>0.8</v>
      </c>
      <c r="J17" s="171">
        <f t="shared" si="3"/>
        <v>3867.6620000000003</v>
      </c>
      <c r="K17" s="180">
        <v>0.2</v>
      </c>
      <c r="M17" s="181">
        <f t="shared" si="4"/>
        <v>19338.310000000001</v>
      </c>
      <c r="N17" s="182">
        <f t="shared" si="5"/>
        <v>1</v>
      </c>
      <c r="Q17" s="108">
        <f t="shared" si="6"/>
        <v>0</v>
      </c>
    </row>
    <row r="18" spans="1:17" s="107" customFormat="1" ht="15" customHeight="1" x14ac:dyDescent="0.3">
      <c r="A18" s="176" t="s">
        <v>82</v>
      </c>
      <c r="B18" s="561" t="str">
        <f>'Planilha Orcamentaria '!D44</f>
        <v>VIGAS E PILARES (NÍVEL + 2,40)</v>
      </c>
      <c r="C18" s="562"/>
      <c r="D18" s="177">
        <f>'Planilha Orcamentaria '!I44</f>
        <v>18790.080000000002</v>
      </c>
      <c r="E18" s="170">
        <f t="shared" si="0"/>
        <v>5.4945253531058218E-2</v>
      </c>
      <c r="F18" s="178">
        <f t="shared" si="2"/>
        <v>0</v>
      </c>
      <c r="G18" s="179">
        <v>0</v>
      </c>
      <c r="H18" s="178">
        <f t="shared" si="1"/>
        <v>15032.064000000002</v>
      </c>
      <c r="I18" s="179">
        <v>0.8</v>
      </c>
      <c r="J18" s="171">
        <f t="shared" si="3"/>
        <v>3758.0160000000005</v>
      </c>
      <c r="K18" s="180">
        <v>0.2</v>
      </c>
      <c r="M18" s="181">
        <f t="shared" si="4"/>
        <v>18790.080000000002</v>
      </c>
      <c r="N18" s="182">
        <f t="shared" si="5"/>
        <v>1</v>
      </c>
      <c r="Q18" s="108">
        <f t="shared" si="6"/>
        <v>0</v>
      </c>
    </row>
    <row r="19" spans="1:17" s="107" customFormat="1" ht="15" customHeight="1" x14ac:dyDescent="0.3">
      <c r="A19" s="176" t="s">
        <v>83</v>
      </c>
      <c r="B19" s="561" t="str">
        <f>'Planilha Orcamentaria '!D52</f>
        <v>VIGAS E PILARES (NÍVEL + 3,60)</v>
      </c>
      <c r="C19" s="562"/>
      <c r="D19" s="177">
        <f>'Planilha Orcamentaria '!I52</f>
        <v>9153.23</v>
      </c>
      <c r="E19" s="170">
        <f t="shared" si="0"/>
        <v>2.6765534951319416E-2</v>
      </c>
      <c r="F19" s="178">
        <f t="shared" si="2"/>
        <v>0</v>
      </c>
      <c r="G19" s="179">
        <v>0</v>
      </c>
      <c r="H19" s="178">
        <f t="shared" si="1"/>
        <v>0</v>
      </c>
      <c r="I19" s="179">
        <v>0</v>
      </c>
      <c r="J19" s="171">
        <f t="shared" si="3"/>
        <v>9153.23</v>
      </c>
      <c r="K19" s="180">
        <v>1</v>
      </c>
      <c r="M19" s="181">
        <f t="shared" si="4"/>
        <v>9153.23</v>
      </c>
      <c r="N19" s="182">
        <f t="shared" si="5"/>
        <v>1</v>
      </c>
      <c r="Q19" s="108">
        <f t="shared" si="6"/>
        <v>0</v>
      </c>
    </row>
    <row r="20" spans="1:17" s="107" customFormat="1" ht="15" customHeight="1" x14ac:dyDescent="0.3">
      <c r="A20" s="176" t="s">
        <v>84</v>
      </c>
      <c r="B20" s="561" t="str">
        <f>'Planilha Orcamentaria '!D58</f>
        <v>VIGAS E PILARES (NÍVEL + 4,80)</v>
      </c>
      <c r="C20" s="562"/>
      <c r="D20" s="177">
        <f>'Planilha Orcamentaria '!I58</f>
        <v>8871.91</v>
      </c>
      <c r="E20" s="170">
        <f t="shared" si="0"/>
        <v>2.594290946364947E-2</v>
      </c>
      <c r="F20" s="178">
        <f t="shared" si="2"/>
        <v>0</v>
      </c>
      <c r="G20" s="179">
        <v>0</v>
      </c>
      <c r="H20" s="178">
        <f t="shared" si="1"/>
        <v>0</v>
      </c>
      <c r="I20" s="179">
        <v>0</v>
      </c>
      <c r="J20" s="171">
        <f t="shared" si="3"/>
        <v>8871.91</v>
      </c>
      <c r="K20" s="180">
        <v>1</v>
      </c>
      <c r="M20" s="181">
        <f t="shared" si="4"/>
        <v>8871.91</v>
      </c>
      <c r="N20" s="182">
        <f t="shared" si="5"/>
        <v>1</v>
      </c>
      <c r="Q20" s="108">
        <f t="shared" si="6"/>
        <v>0</v>
      </c>
    </row>
    <row r="21" spans="1:17" s="107" customFormat="1" ht="15" customHeight="1" x14ac:dyDescent="0.3">
      <c r="A21" s="176" t="s">
        <v>94</v>
      </c>
      <c r="B21" s="561" t="str">
        <f>'Planilha Orcamentaria '!D64</f>
        <v>DRENAGEM</v>
      </c>
      <c r="C21" s="562"/>
      <c r="D21" s="177">
        <f>'Planilha Orcamentaria '!I64</f>
        <v>20917.330000000002</v>
      </c>
      <c r="E21" s="170">
        <f t="shared" si="0"/>
        <v>6.1165678913703933E-2</v>
      </c>
      <c r="F21" s="178">
        <f t="shared" si="2"/>
        <v>0</v>
      </c>
      <c r="G21" s="179">
        <v>0</v>
      </c>
      <c r="H21" s="178">
        <f t="shared" si="1"/>
        <v>0</v>
      </c>
      <c r="I21" s="179">
        <v>0</v>
      </c>
      <c r="J21" s="171">
        <f t="shared" si="3"/>
        <v>20917.330000000002</v>
      </c>
      <c r="K21" s="180">
        <v>1</v>
      </c>
      <c r="M21" s="181">
        <f>SUM(F21+H21+J21)</f>
        <v>20917.330000000002</v>
      </c>
      <c r="N21" s="182">
        <f>SUM(G21+I21+K21)</f>
        <v>1</v>
      </c>
      <c r="Q21" s="108">
        <f t="shared" si="6"/>
        <v>0</v>
      </c>
    </row>
    <row r="22" spans="1:17" s="107" customFormat="1" ht="15" customHeight="1" x14ac:dyDescent="0.3">
      <c r="A22" s="176" t="s">
        <v>313</v>
      </c>
      <c r="B22" s="561" t="str">
        <f>'Planilha Orcamentaria '!D69</f>
        <v>REATERRO E PISO</v>
      </c>
      <c r="C22" s="562"/>
      <c r="D22" s="177">
        <f>'Planilha Orcamentaria '!I69</f>
        <v>33460.44</v>
      </c>
      <c r="E22" s="170">
        <f t="shared" si="0"/>
        <v>9.7843774963212587E-2</v>
      </c>
      <c r="F22" s="178">
        <f t="shared" si="2"/>
        <v>0</v>
      </c>
      <c r="G22" s="179">
        <v>0</v>
      </c>
      <c r="H22" s="178">
        <f t="shared" si="1"/>
        <v>0</v>
      </c>
      <c r="I22" s="179">
        <v>0</v>
      </c>
      <c r="J22" s="171">
        <f t="shared" si="3"/>
        <v>33460.44</v>
      </c>
      <c r="K22" s="180">
        <v>1</v>
      </c>
      <c r="M22" s="181">
        <f>SUM(F22+H22+J22)</f>
        <v>33460.44</v>
      </c>
      <c r="N22" s="182">
        <f>SUM(G22+I22+K22)</f>
        <v>1</v>
      </c>
      <c r="Q22" s="108">
        <f t="shared" si="6"/>
        <v>0</v>
      </c>
    </row>
    <row r="23" spans="1:17" s="107" customFormat="1" ht="15" customHeight="1" x14ac:dyDescent="0.3">
      <c r="A23" s="176"/>
      <c r="B23" s="561"/>
      <c r="C23" s="562"/>
      <c r="D23" s="177"/>
      <c r="E23" s="170"/>
      <c r="F23" s="178"/>
      <c r="G23" s="179"/>
      <c r="H23" s="178"/>
      <c r="I23" s="179"/>
      <c r="J23" s="178"/>
      <c r="K23" s="180"/>
      <c r="M23" s="181"/>
      <c r="N23" s="182"/>
      <c r="Q23" s="108">
        <f t="shared" si="6"/>
        <v>0</v>
      </c>
    </row>
    <row r="24" spans="1:17" s="107" customFormat="1" ht="15" customHeight="1" x14ac:dyDescent="0.3">
      <c r="A24" s="176"/>
      <c r="B24" s="561"/>
      <c r="C24" s="562"/>
      <c r="D24" s="177"/>
      <c r="E24" s="170"/>
      <c r="F24" s="178"/>
      <c r="G24" s="179"/>
      <c r="H24" s="178"/>
      <c r="I24" s="179"/>
      <c r="J24" s="178"/>
      <c r="K24" s="180"/>
      <c r="M24" s="181"/>
      <c r="N24" s="182"/>
      <c r="Q24" s="108">
        <f t="shared" si="6"/>
        <v>0</v>
      </c>
    </row>
    <row r="25" spans="1:17" s="107" customFormat="1" ht="15" customHeight="1" x14ac:dyDescent="0.3">
      <c r="A25" s="176"/>
      <c r="B25" s="561"/>
      <c r="C25" s="562"/>
      <c r="D25" s="177"/>
      <c r="E25" s="170"/>
      <c r="F25" s="178"/>
      <c r="G25" s="179"/>
      <c r="H25" s="178"/>
      <c r="I25" s="179"/>
      <c r="J25" s="178"/>
      <c r="K25" s="180"/>
      <c r="M25" s="181"/>
      <c r="N25" s="182"/>
      <c r="Q25" s="108">
        <f t="shared" si="6"/>
        <v>0</v>
      </c>
    </row>
    <row r="26" spans="1:17" s="107" customFormat="1" ht="15" customHeight="1" x14ac:dyDescent="0.3">
      <c r="A26" s="176"/>
      <c r="B26" s="561"/>
      <c r="C26" s="562"/>
      <c r="D26" s="177"/>
      <c r="E26" s="170"/>
      <c r="F26" s="178"/>
      <c r="G26" s="179"/>
      <c r="H26" s="178"/>
      <c r="I26" s="179"/>
      <c r="J26" s="178"/>
      <c r="K26" s="180"/>
      <c r="M26" s="181"/>
      <c r="N26" s="182"/>
      <c r="Q26" s="108">
        <f t="shared" si="6"/>
        <v>0</v>
      </c>
    </row>
    <row r="27" spans="1:17" s="107" customFormat="1" ht="15" customHeight="1" x14ac:dyDescent="0.3">
      <c r="A27" s="176"/>
      <c r="B27" s="563"/>
      <c r="C27" s="564"/>
      <c r="D27" s="177"/>
      <c r="E27" s="170"/>
      <c r="F27" s="178"/>
      <c r="G27" s="179"/>
      <c r="H27" s="178"/>
      <c r="I27" s="179"/>
      <c r="J27" s="178"/>
      <c r="K27" s="180"/>
      <c r="M27" s="181"/>
      <c r="N27" s="182"/>
      <c r="Q27" s="108"/>
    </row>
    <row r="28" spans="1:17" s="107" customFormat="1" ht="15" customHeight="1" x14ac:dyDescent="0.3">
      <c r="A28" s="176"/>
      <c r="B28" s="561"/>
      <c r="C28" s="562"/>
      <c r="D28" s="177"/>
      <c r="E28" s="170"/>
      <c r="F28" s="178"/>
      <c r="G28" s="179"/>
      <c r="H28" s="178"/>
      <c r="I28" s="179"/>
      <c r="J28" s="178"/>
      <c r="K28" s="180"/>
      <c r="M28" s="181"/>
      <c r="N28" s="182"/>
      <c r="Q28" s="108">
        <f t="shared" si="6"/>
        <v>0</v>
      </c>
    </row>
    <row r="29" spans="1:17" s="83" customFormat="1" ht="15" customHeight="1" x14ac:dyDescent="0.3">
      <c r="A29" s="168"/>
      <c r="B29" s="553"/>
      <c r="C29" s="554"/>
      <c r="D29" s="169"/>
      <c r="E29" s="170"/>
      <c r="F29" s="171"/>
      <c r="G29" s="172"/>
      <c r="H29" s="171"/>
      <c r="I29" s="172"/>
      <c r="J29" s="171"/>
      <c r="K29" s="173"/>
      <c r="M29" s="174"/>
      <c r="N29" s="175"/>
      <c r="Q29" s="108">
        <f t="shared" si="6"/>
        <v>0</v>
      </c>
    </row>
    <row r="30" spans="1:17" s="60" customFormat="1" ht="15" customHeight="1" x14ac:dyDescent="0.3">
      <c r="A30" s="74"/>
      <c r="B30" s="207"/>
      <c r="C30" s="207"/>
      <c r="D30" s="208"/>
      <c r="E30" s="209"/>
      <c r="F30" s="61"/>
      <c r="G30" s="210"/>
      <c r="H30" s="61"/>
      <c r="I30" s="210"/>
      <c r="J30" s="61"/>
      <c r="K30" s="211"/>
      <c r="M30" s="212"/>
      <c r="N30" s="75"/>
    </row>
    <row r="31" spans="1:17" s="55" customFormat="1" ht="13" x14ac:dyDescent="0.3">
      <c r="A31" s="183"/>
      <c r="B31" s="559" t="s">
        <v>29</v>
      </c>
      <c r="C31" s="559"/>
      <c r="D31" s="177">
        <f>SUM(D15:D29)</f>
        <v>341978.22</v>
      </c>
      <c r="E31" s="184">
        <f>SUM(E15:E29)</f>
        <v>1.0000000000000002</v>
      </c>
      <c r="F31" s="185">
        <f>SUM(F15:F29)</f>
        <v>102185.83100000001</v>
      </c>
      <c r="G31" s="186">
        <f>F31/D31</f>
        <v>0.29880800888430853</v>
      </c>
      <c r="H31" s="185">
        <f>SUM(H15:H29)</f>
        <v>119150.914</v>
      </c>
      <c r="I31" s="186">
        <f>H31/D31</f>
        <v>0.34841667402093623</v>
      </c>
      <c r="J31" s="185">
        <f>SUM(J15:J29)</f>
        <v>120641.47500000001</v>
      </c>
      <c r="K31" s="186">
        <f>J31/D31</f>
        <v>0.3527753170947554</v>
      </c>
      <c r="L31" s="213"/>
      <c r="M31" s="214"/>
      <c r="N31" s="76"/>
      <c r="O31" s="121">
        <f>K31+I31+G31</f>
        <v>1.0000000000000002</v>
      </c>
      <c r="P31" s="121"/>
      <c r="Q31" s="121"/>
    </row>
    <row r="32" spans="1:17" s="55" customFormat="1" ht="13" x14ac:dyDescent="0.3">
      <c r="A32" s="183"/>
      <c r="B32" s="559" t="s">
        <v>61</v>
      </c>
      <c r="C32" s="559"/>
      <c r="D32" s="177">
        <f>'Planilha Orcamentaria '!I72</f>
        <v>341978.22</v>
      </c>
      <c r="E32" s="184">
        <v>1</v>
      </c>
      <c r="F32" s="185">
        <f>F31</f>
        <v>102185.83100000001</v>
      </c>
      <c r="G32" s="186">
        <f>G31</f>
        <v>0.29880800888430853</v>
      </c>
      <c r="H32" s="185">
        <f t="shared" ref="H32:K32" si="7">H31+F32</f>
        <v>221336.745</v>
      </c>
      <c r="I32" s="187">
        <f t="shared" si="7"/>
        <v>0.64722468290524482</v>
      </c>
      <c r="J32" s="185">
        <f t="shared" si="7"/>
        <v>341978.22</v>
      </c>
      <c r="K32" s="188">
        <f t="shared" si="7"/>
        <v>1.0000000000000002</v>
      </c>
      <c r="L32" s="213"/>
      <c r="M32" s="214"/>
      <c r="N32" s="76"/>
      <c r="O32" s="121"/>
    </row>
    <row r="33" spans="1:16" x14ac:dyDescent="0.35">
      <c r="A33" s="77"/>
      <c r="B33" s="215"/>
      <c r="C33" s="215"/>
      <c r="D33" s="215"/>
      <c r="E33" s="215"/>
      <c r="F33" s="56"/>
      <c r="G33" s="216"/>
      <c r="H33" s="57"/>
      <c r="I33" s="216"/>
      <c r="J33" s="57"/>
      <c r="K33" s="217"/>
      <c r="N33" s="78"/>
      <c r="P33" s="206">
        <f>J32-'Planilha Orcamentaria '!I72</f>
        <v>0</v>
      </c>
    </row>
    <row r="34" spans="1:16" x14ac:dyDescent="0.35">
      <c r="A34" s="77"/>
      <c r="B34" s="215"/>
      <c r="C34" s="215"/>
      <c r="D34" s="215"/>
      <c r="E34" s="215"/>
      <c r="F34" s="57"/>
      <c r="G34" s="216"/>
      <c r="H34" s="57"/>
      <c r="I34" s="216"/>
      <c r="J34" s="57"/>
      <c r="K34" s="217"/>
      <c r="N34" s="78"/>
    </row>
    <row r="35" spans="1:16" x14ac:dyDescent="0.35">
      <c r="A35" s="589"/>
      <c r="B35" s="590"/>
      <c r="C35" s="590"/>
      <c r="N35" s="78"/>
    </row>
    <row r="36" spans="1:16" x14ac:dyDescent="0.35">
      <c r="A36" s="82"/>
      <c r="B36" s="59"/>
      <c r="C36" s="59"/>
      <c r="N36" s="78"/>
    </row>
    <row r="37" spans="1:16" x14ac:dyDescent="0.35">
      <c r="A37" s="82"/>
      <c r="B37" s="59"/>
      <c r="C37" s="59"/>
      <c r="N37" s="78"/>
    </row>
    <row r="38" spans="1:16" x14ac:dyDescent="0.35">
      <c r="A38" s="82"/>
      <c r="B38" s="59"/>
      <c r="C38" s="59"/>
      <c r="N38" s="78"/>
    </row>
    <row r="39" spans="1:16" ht="15.75" customHeight="1" x14ac:dyDescent="0.35">
      <c r="A39" s="82"/>
      <c r="B39" s="59"/>
      <c r="C39" s="59"/>
      <c r="N39" s="78"/>
    </row>
    <row r="40" spans="1:16" x14ac:dyDescent="0.35">
      <c r="A40" s="82"/>
      <c r="B40" s="591" t="s">
        <v>54</v>
      </c>
      <c r="C40" s="591"/>
      <c r="D40" s="591"/>
      <c r="E40" s="591"/>
      <c r="G40" s="560" t="s">
        <v>62</v>
      </c>
      <c r="H40" s="560"/>
      <c r="I40" s="560"/>
      <c r="J40" s="560"/>
      <c r="K40" s="560"/>
      <c r="N40" s="78"/>
    </row>
    <row r="41" spans="1:16" x14ac:dyDescent="0.35">
      <c r="A41" s="82"/>
      <c r="B41" s="585" t="s">
        <v>69</v>
      </c>
      <c r="C41" s="585"/>
      <c r="D41" s="585"/>
      <c r="E41" s="585"/>
      <c r="G41" s="586" t="s">
        <v>68</v>
      </c>
      <c r="H41" s="586"/>
      <c r="I41" s="586"/>
      <c r="J41" s="586"/>
      <c r="K41" s="586"/>
      <c r="N41" s="78"/>
    </row>
    <row r="42" spans="1:16" x14ac:dyDescent="0.35">
      <c r="A42" s="82"/>
      <c r="B42" s="587" t="s">
        <v>103</v>
      </c>
      <c r="C42" s="587"/>
      <c r="D42" s="587"/>
      <c r="E42" s="587"/>
      <c r="G42" s="588" t="s">
        <v>70</v>
      </c>
      <c r="H42" s="588"/>
      <c r="I42" s="588"/>
      <c r="J42" s="588"/>
      <c r="K42" s="588"/>
      <c r="N42" s="78"/>
    </row>
    <row r="43" spans="1:16" x14ac:dyDescent="0.35">
      <c r="A43" s="82"/>
      <c r="N43" s="78"/>
    </row>
    <row r="44" spans="1:16" x14ac:dyDescent="0.35">
      <c r="A44" s="82"/>
      <c r="N44" s="78"/>
    </row>
    <row r="45" spans="1:16" ht="16" thickBot="1" x14ac:dyDescent="0.4">
      <c r="A45" s="79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6"/>
      <c r="M45" s="80"/>
      <c r="N45" s="81"/>
    </row>
    <row r="46" spans="1:16" x14ac:dyDescent="0.35">
      <c r="A46" s="82"/>
    </row>
    <row r="47" spans="1:16" x14ac:dyDescent="0.35">
      <c r="A47" s="82"/>
    </row>
  </sheetData>
  <mergeCells count="41">
    <mergeCell ref="B41:E41"/>
    <mergeCell ref="G41:K41"/>
    <mergeCell ref="B42:E42"/>
    <mergeCell ref="G42:K42"/>
    <mergeCell ref="A35:C35"/>
    <mergeCell ref="B40:E40"/>
    <mergeCell ref="B16:C16"/>
    <mergeCell ref="B17:C17"/>
    <mergeCell ref="B18:C18"/>
    <mergeCell ref="A7:K7"/>
    <mergeCell ref="A8:K8"/>
    <mergeCell ref="A10:K10"/>
    <mergeCell ref="A11:K11"/>
    <mergeCell ref="A12:N12"/>
    <mergeCell ref="L7:L8"/>
    <mergeCell ref="M7:N8"/>
    <mergeCell ref="B32:C32"/>
    <mergeCell ref="G40:K40"/>
    <mergeCell ref="B31:C31"/>
    <mergeCell ref="B20:C20"/>
    <mergeCell ref="B19:C19"/>
    <mergeCell ref="B25:C25"/>
    <mergeCell ref="B26:C26"/>
    <mergeCell ref="B28:C28"/>
    <mergeCell ref="B29:C29"/>
    <mergeCell ref="B21:C21"/>
    <mergeCell ref="B22:C22"/>
    <mergeCell ref="B23:C23"/>
    <mergeCell ref="B24:C24"/>
    <mergeCell ref="B27:C27"/>
    <mergeCell ref="A1:N6"/>
    <mergeCell ref="L10:N11"/>
    <mergeCell ref="A9:K9"/>
    <mergeCell ref="M13:N13"/>
    <mergeCell ref="B15:C15"/>
    <mergeCell ref="F13:G13"/>
    <mergeCell ref="H13:I13"/>
    <mergeCell ref="J13:K13"/>
    <mergeCell ref="D13:E13"/>
    <mergeCell ref="B13:C13"/>
    <mergeCell ref="B14:C14"/>
  </mergeCells>
  <phoneticPr fontId="8" type="noConversion"/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55" fitToHeight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70" zoomScaleNormal="70" zoomScaleSheetLayoutView="70" workbookViewId="0">
      <selection activeCell="G6" sqref="G6"/>
    </sheetView>
  </sheetViews>
  <sheetFormatPr defaultRowHeight="12.5" x14ac:dyDescent="0.25"/>
  <cols>
    <col min="1" max="1" width="20.90625" customWidth="1"/>
    <col min="2" max="2" width="48" customWidth="1"/>
    <col min="3" max="3" width="22.453125" customWidth="1"/>
    <col min="4" max="4" width="25.6328125" customWidth="1"/>
    <col min="6" max="6" width="8.6328125" bestFit="1" customWidth="1"/>
    <col min="7" max="7" width="38.453125" bestFit="1" customWidth="1"/>
    <col min="8" max="8" width="19.54296875" customWidth="1"/>
    <col min="9" max="9" width="12.6328125" customWidth="1"/>
    <col min="10" max="10" width="13.54296875" customWidth="1"/>
    <col min="11" max="11" width="17.453125" customWidth="1"/>
  </cols>
  <sheetData>
    <row r="1" spans="1:15" s="42" customFormat="1" ht="96" customHeight="1" x14ac:dyDescent="0.25">
      <c r="A1" s="594"/>
      <c r="B1" s="595"/>
      <c r="C1" s="595"/>
      <c r="D1" s="596"/>
    </row>
    <row r="2" spans="1:15" s="42" customFormat="1" ht="21.75" customHeight="1" x14ac:dyDescent="0.25">
      <c r="A2" s="597" t="s">
        <v>281</v>
      </c>
      <c r="B2" s="598"/>
      <c r="C2" s="598"/>
      <c r="D2" s="599"/>
      <c r="E2" s="247"/>
    </row>
    <row r="3" spans="1:15" s="42" customFormat="1" ht="20.149999999999999" customHeight="1" x14ac:dyDescent="0.25">
      <c r="A3" s="426" t="str">
        <f>'Planilha Resumo'!A3:B3</f>
        <v>PREFEITURA: Prefeitura Municipal de Araçuaí- MG</v>
      </c>
      <c r="B3" s="600"/>
      <c r="C3" s="600" t="str">
        <f>'Planilha Resumo'!C3:F3</f>
        <v>ISS:  3,00%</v>
      </c>
      <c r="D3" s="601"/>
      <c r="E3" s="252"/>
    </row>
    <row r="4" spans="1:15" s="42" customFormat="1" ht="42" customHeight="1" x14ac:dyDescent="0.25">
      <c r="A4" s="413" t="str">
        <f>'Planilha Resumo'!A4:B4</f>
        <v>OBRA: CONSTRUÇÃO DE REFORÇO ESTRUTURAL NO MURO DE CONTENÇÃO NA ESCOLA MANOEL FULGÊNCIO</v>
      </c>
      <c r="B4" s="592"/>
      <c r="C4" s="329" t="s">
        <v>11</v>
      </c>
      <c r="D4" s="330">
        <f ca="1">TODAY()</f>
        <v>45342</v>
      </c>
      <c r="E4" s="252"/>
    </row>
    <row r="5" spans="1:15" s="255" customFormat="1" ht="21.75" customHeight="1" x14ac:dyDescent="0.25">
      <c r="A5" s="413" t="str">
        <f>'Planilha Resumo'!A5:F5</f>
        <v>LOCAL: PRAÇA OLEGÁRIO MACIEL, Nº 32, ALTO SANTUÁRIO - ARAÇUAÍ-MG</v>
      </c>
      <c r="B5" s="592"/>
      <c r="C5" s="592"/>
      <c r="D5" s="593"/>
      <c r="E5" s="254"/>
    </row>
    <row r="6" spans="1:15" s="42" customFormat="1" ht="45.65" customHeight="1" x14ac:dyDescent="0.25">
      <c r="A6" s="413" t="str">
        <f>'Planilha Resumo'!A6:B6</f>
        <v>REGIÃO/MÊS DE REFERÊNCIA: SEINFRA: Região Jequitinhonha e Mucuri - C/ Desoneração - 10/2023 / SINAPI-MG C/ Desoneração - 12/2023 / SBC C/ Desoneração - 07/2023</v>
      </c>
      <c r="B6" s="592"/>
      <c r="C6" s="339" t="s">
        <v>294</v>
      </c>
      <c r="D6" s="340" t="s">
        <v>293</v>
      </c>
      <c r="E6" s="252"/>
    </row>
    <row r="7" spans="1:15" s="42" customFormat="1" ht="20.149999999999999" customHeight="1" x14ac:dyDescent="0.25">
      <c r="A7" s="413" t="str">
        <f>'Planilha Resumo'!A7:B7</f>
        <v>PRAZO DE EXECUÇÃO: 3 meses</v>
      </c>
      <c r="B7" s="592"/>
      <c r="C7" s="341" t="s">
        <v>109</v>
      </c>
      <c r="D7" s="342">
        <f>'Planilha Orcamentaria '!I7</f>
        <v>0.28678063481225635</v>
      </c>
      <c r="E7" s="257"/>
    </row>
    <row r="8" spans="1:15" s="42" customFormat="1" ht="26" x14ac:dyDescent="0.25">
      <c r="A8" s="318"/>
      <c r="B8" s="247"/>
      <c r="C8" s="258"/>
      <c r="D8" s="259"/>
      <c r="E8" s="254"/>
      <c r="F8" s="254" t="s">
        <v>0</v>
      </c>
      <c r="G8" s="254" t="s">
        <v>1</v>
      </c>
      <c r="H8" s="254" t="s">
        <v>12</v>
      </c>
      <c r="I8" s="260" t="s">
        <v>282</v>
      </c>
      <c r="J8" s="260" t="s">
        <v>283</v>
      </c>
      <c r="K8" s="254" t="s">
        <v>284</v>
      </c>
      <c r="N8" s="602" t="s">
        <v>284</v>
      </c>
      <c r="O8" s="602"/>
    </row>
    <row r="9" spans="1:15" s="42" customFormat="1" ht="13" x14ac:dyDescent="0.3">
      <c r="A9" s="318"/>
      <c r="B9" s="247"/>
      <c r="C9" s="258"/>
      <c r="D9" s="331"/>
      <c r="E9" s="254"/>
      <c r="F9" s="319">
        <f>'Planilha Resumo'!A10</f>
        <v>1</v>
      </c>
      <c r="G9" s="319" t="str">
        <f>'Planilha Resumo'!B10</f>
        <v>SERVIÇOS PRELIMINARES</v>
      </c>
      <c r="H9" s="320">
        <f>'Planilha Resumo'!E10</f>
        <v>135376.29</v>
      </c>
      <c r="I9" s="321">
        <f>'Planilha Resumo'!F10</f>
        <v>0.39586231544219402</v>
      </c>
      <c r="J9" s="322">
        <f>I9</f>
        <v>0.39586231544219402</v>
      </c>
      <c r="K9" s="319" t="str">
        <f t="shared" ref="K9:K16" si="0">IF(J9&lt;=$O$9,$N$9,IF(J9&lt;=$O$10,$N$10,$N$11))</f>
        <v>A</v>
      </c>
      <c r="N9" s="42" t="s">
        <v>235</v>
      </c>
      <c r="O9" s="323">
        <v>0.8</v>
      </c>
    </row>
    <row r="10" spans="1:15" s="42" customFormat="1" ht="15" customHeight="1" x14ac:dyDescent="0.3">
      <c r="A10" s="261"/>
      <c r="B10" s="332"/>
      <c r="C10" s="258"/>
      <c r="D10" s="331"/>
      <c r="E10" s="324"/>
      <c r="F10" s="319">
        <f>'Planilha Resumo'!A11</f>
        <v>2</v>
      </c>
      <c r="G10" s="319" t="str">
        <f>'Planilha Resumo'!B11</f>
        <v>INFRAESTRUTURA - SAPATAS E VIGAS BALDRAME</v>
      </c>
      <c r="H10" s="320">
        <f>'Planilha Resumo'!E11</f>
        <v>96070.63</v>
      </c>
      <c r="I10" s="321">
        <f>'Planilha Resumo'!F11</f>
        <v>0.28092616541486182</v>
      </c>
      <c r="J10" s="322">
        <f t="shared" ref="J10:J16" si="1">I10+J9</f>
        <v>0.6767884808570559</v>
      </c>
      <c r="K10" s="319" t="str">
        <f t="shared" si="0"/>
        <v>A</v>
      </c>
      <c r="N10" s="42" t="s">
        <v>259</v>
      </c>
      <c r="O10" s="323">
        <v>0.95</v>
      </c>
    </row>
    <row r="11" spans="1:15" s="42" customFormat="1" ht="15" customHeight="1" x14ac:dyDescent="0.3">
      <c r="A11" s="261"/>
      <c r="B11" s="332"/>
      <c r="C11" s="258"/>
      <c r="D11" s="331"/>
      <c r="E11" s="324"/>
      <c r="F11" s="319">
        <f>'Planilha Resumo'!A17</f>
        <v>8</v>
      </c>
      <c r="G11" s="319" t="str">
        <f>'Planilha Resumo'!B17</f>
        <v>REATERRO E PISO</v>
      </c>
      <c r="H11" s="327">
        <f>'Planilha Resumo'!E17</f>
        <v>33460.44</v>
      </c>
      <c r="I11" s="321">
        <f>'Planilha Resumo'!F17</f>
        <v>9.7843774963212587E-2</v>
      </c>
      <c r="J11" s="322">
        <f t="shared" si="1"/>
        <v>0.77463225582026851</v>
      </c>
      <c r="K11" s="319" t="str">
        <f t="shared" si="0"/>
        <v>A</v>
      </c>
      <c r="N11" s="42" t="s">
        <v>271</v>
      </c>
      <c r="O11" s="323">
        <v>1</v>
      </c>
    </row>
    <row r="12" spans="1:15" s="105" customFormat="1" ht="13" x14ac:dyDescent="0.3">
      <c r="A12" s="318"/>
      <c r="B12" s="332"/>
      <c r="C12" s="258"/>
      <c r="D12" s="331"/>
      <c r="E12" s="325"/>
      <c r="F12" s="319">
        <f>'Planilha Resumo'!A16</f>
        <v>7</v>
      </c>
      <c r="G12" s="319" t="str">
        <f>'Planilha Resumo'!B16</f>
        <v>DRENAGEM</v>
      </c>
      <c r="H12" s="320">
        <f>'Planilha Resumo'!E16</f>
        <v>20917.330000000002</v>
      </c>
      <c r="I12" s="321">
        <f>'Planilha Resumo'!F16</f>
        <v>6.1165678913703933E-2</v>
      </c>
      <c r="J12" s="322">
        <f t="shared" si="1"/>
        <v>0.83579793473397246</v>
      </c>
      <c r="K12" s="319" t="str">
        <f t="shared" si="0"/>
        <v>B</v>
      </c>
    </row>
    <row r="13" spans="1:15" s="105" customFormat="1" ht="13" x14ac:dyDescent="0.3">
      <c r="A13" s="318"/>
      <c r="B13" s="332"/>
      <c r="C13" s="258"/>
      <c r="D13" s="331"/>
      <c r="E13" s="325"/>
      <c r="F13" s="319">
        <f>'Planilha Resumo'!A12</f>
        <v>3</v>
      </c>
      <c r="G13" s="319" t="str">
        <f>'Planilha Resumo'!B12</f>
        <v>VIGAS E PILARES (NÍVEL + 1,20)</v>
      </c>
      <c r="H13" s="320">
        <f>'Planilha Resumo'!E12</f>
        <v>19338.310000000001</v>
      </c>
      <c r="I13" s="321">
        <f>'Planilha Resumo'!F12</f>
        <v>5.6548367320000681E-2</v>
      </c>
      <c r="J13" s="322">
        <f t="shared" si="1"/>
        <v>0.89234630205397314</v>
      </c>
      <c r="K13" s="319" t="str">
        <f t="shared" si="0"/>
        <v>B</v>
      </c>
    </row>
    <row r="14" spans="1:15" s="105" customFormat="1" ht="13" x14ac:dyDescent="0.3">
      <c r="A14" s="318"/>
      <c r="B14" s="332"/>
      <c r="C14" s="258"/>
      <c r="D14" s="331"/>
      <c r="E14" s="325"/>
      <c r="F14" s="319">
        <f>'Planilha Resumo'!A13</f>
        <v>4</v>
      </c>
      <c r="G14" s="319" t="str">
        <f>'Planilha Resumo'!B13</f>
        <v>VIGAS E PILARES (NÍVEL + 2,40)</v>
      </c>
      <c r="H14" s="320">
        <f>'Planilha Resumo'!E13</f>
        <v>18790.080000000002</v>
      </c>
      <c r="I14" s="321">
        <f>'Planilha Resumo'!F13</f>
        <v>5.4945253531058218E-2</v>
      </c>
      <c r="J14" s="322">
        <f t="shared" si="1"/>
        <v>0.94729155558503131</v>
      </c>
      <c r="K14" s="319" t="str">
        <f t="shared" si="0"/>
        <v>B</v>
      </c>
    </row>
    <row r="15" spans="1:15" s="105" customFormat="1" ht="13" x14ac:dyDescent="0.3">
      <c r="A15" s="318"/>
      <c r="B15" s="332"/>
      <c r="C15" s="258"/>
      <c r="D15" s="331"/>
      <c r="E15" s="325"/>
      <c r="F15" s="319">
        <f>'Planilha Resumo'!A14</f>
        <v>5</v>
      </c>
      <c r="G15" s="319" t="str">
        <f>'Planilha Resumo'!B14</f>
        <v>VIGAS E PILARES (NÍVEL + 3,60)</v>
      </c>
      <c r="H15" s="320">
        <f>'Planilha Resumo'!E14</f>
        <v>9153.23</v>
      </c>
      <c r="I15" s="321">
        <f>'Planilha Resumo'!F14</f>
        <v>2.6765534951319416E-2</v>
      </c>
      <c r="J15" s="322">
        <f t="shared" si="1"/>
        <v>0.9740570905363507</v>
      </c>
      <c r="K15" s="319" t="str">
        <f t="shared" si="0"/>
        <v>C</v>
      </c>
    </row>
    <row r="16" spans="1:15" s="105" customFormat="1" ht="13" x14ac:dyDescent="0.3">
      <c r="A16" s="318"/>
      <c r="B16" s="332"/>
      <c r="C16" s="258"/>
      <c r="D16" s="331"/>
      <c r="E16" s="325"/>
      <c r="F16" s="319">
        <f>'Planilha Resumo'!A15</f>
        <v>6</v>
      </c>
      <c r="G16" s="319" t="str">
        <f>'Planilha Resumo'!B15</f>
        <v>VIGAS E PILARES (NÍVEL + 4,80)</v>
      </c>
      <c r="H16" s="320">
        <f>'Planilha Resumo'!E15</f>
        <v>8871.91</v>
      </c>
      <c r="I16" s="321">
        <f>'Planilha Resumo'!F15</f>
        <v>2.594290946364947E-2</v>
      </c>
      <c r="J16" s="322">
        <f t="shared" si="1"/>
        <v>1.0000000000000002</v>
      </c>
      <c r="K16" s="319" t="str">
        <f t="shared" si="0"/>
        <v>C</v>
      </c>
    </row>
    <row r="17" spans="1:11" s="105" customFormat="1" ht="13" x14ac:dyDescent="0.3">
      <c r="A17" s="318"/>
      <c r="B17" s="332"/>
      <c r="C17" s="258"/>
      <c r="D17" s="331"/>
      <c r="E17" s="325"/>
      <c r="F17" s="319"/>
      <c r="G17" s="319"/>
      <c r="H17" s="327"/>
      <c r="I17" s="321"/>
      <c r="J17" s="322"/>
      <c r="K17" s="319"/>
    </row>
    <row r="18" spans="1:11" s="105" customFormat="1" ht="13" x14ac:dyDescent="0.3">
      <c r="A18" s="318"/>
      <c r="B18" s="332"/>
      <c r="C18" s="258"/>
      <c r="D18" s="331"/>
      <c r="E18" s="325"/>
      <c r="F18" s="326"/>
      <c r="G18" s="326"/>
      <c r="H18" s="327"/>
      <c r="I18" s="321"/>
      <c r="J18" s="322"/>
      <c r="K18" s="319"/>
    </row>
    <row r="19" spans="1:11" s="105" customFormat="1" ht="13" x14ac:dyDescent="0.3">
      <c r="A19" s="318"/>
      <c r="B19" s="332"/>
      <c r="C19" s="258"/>
      <c r="D19" s="331"/>
      <c r="E19" s="325"/>
      <c r="F19" s="326"/>
      <c r="G19" s="326"/>
      <c r="H19" s="327"/>
      <c r="I19" s="321"/>
      <c r="J19" s="322"/>
      <c r="K19" s="319"/>
    </row>
    <row r="20" spans="1:11" s="105" customFormat="1" ht="18" customHeight="1" x14ac:dyDescent="0.3">
      <c r="A20" s="318"/>
      <c r="B20" s="332"/>
      <c r="C20" s="258"/>
      <c r="D20" s="331"/>
      <c r="E20" s="325"/>
      <c r="F20" s="326"/>
      <c r="G20" s="326"/>
      <c r="H20" s="327"/>
      <c r="I20" s="321"/>
      <c r="J20" s="322"/>
      <c r="K20" s="319"/>
    </row>
    <row r="21" spans="1:11" s="105" customFormat="1" ht="18" customHeight="1" x14ac:dyDescent="0.3">
      <c r="A21" s="318"/>
      <c r="B21" s="332"/>
      <c r="C21" s="258"/>
      <c r="D21" s="331"/>
      <c r="E21" s="325"/>
      <c r="F21" s="263"/>
      <c r="G21" s="263"/>
      <c r="H21" s="327"/>
      <c r="I21" s="328"/>
    </row>
    <row r="22" spans="1:11" s="42" customFormat="1" ht="12" customHeight="1" x14ac:dyDescent="0.3">
      <c r="A22" s="603"/>
      <c r="B22" s="602"/>
      <c r="C22" s="258"/>
      <c r="D22" s="331"/>
      <c r="E22" s="263"/>
      <c r="F22" s="263"/>
      <c r="G22" s="263"/>
      <c r="H22" s="320">
        <f>SUM(H9:H20)</f>
        <v>341978.22</v>
      </c>
      <c r="I22" s="321">
        <f>SUM(I9:I20)</f>
        <v>1.0000000000000002</v>
      </c>
    </row>
    <row r="23" spans="1:11" s="42" customFormat="1" ht="12" customHeight="1" x14ac:dyDescent="0.25">
      <c r="A23" s="261"/>
      <c r="B23" s="254"/>
      <c r="C23" s="258"/>
      <c r="D23" s="259"/>
      <c r="E23" s="263"/>
      <c r="F23" s="264"/>
    </row>
    <row r="24" spans="1:11" s="42" customFormat="1" ht="14.15" customHeight="1" x14ac:dyDescent="0.25">
      <c r="A24" s="261"/>
      <c r="B24" s="254"/>
      <c r="C24" s="258"/>
      <c r="D24" s="259"/>
      <c r="E24" s="265"/>
    </row>
    <row r="25" spans="1:11" s="42" customFormat="1" x14ac:dyDescent="0.25">
      <c r="A25" s="266"/>
      <c r="B25" s="96"/>
      <c r="C25" s="437"/>
      <c r="D25" s="438"/>
    </row>
    <row r="26" spans="1:11" s="42" customFormat="1" x14ac:dyDescent="0.25">
      <c r="A26" s="268"/>
      <c r="B26"/>
      <c r="C26" s="333"/>
      <c r="D26" s="334"/>
    </row>
    <row r="27" spans="1:11" s="42" customFormat="1" x14ac:dyDescent="0.25">
      <c r="A27" s="269"/>
      <c r="C27" s="263"/>
      <c r="D27" s="270"/>
    </row>
    <row r="28" spans="1:11" s="42" customFormat="1" x14ac:dyDescent="0.25">
      <c r="A28" s="269"/>
      <c r="C28" s="263"/>
      <c r="D28" s="270"/>
    </row>
    <row r="29" spans="1:11" s="42" customFormat="1" x14ac:dyDescent="0.25">
      <c r="A29" s="269"/>
      <c r="C29" s="263"/>
      <c r="D29" s="270"/>
    </row>
    <row r="30" spans="1:11" s="42" customFormat="1" x14ac:dyDescent="0.25">
      <c r="A30" s="605" t="s">
        <v>115</v>
      </c>
      <c r="B30" s="381"/>
      <c r="C30" s="437" t="s">
        <v>104</v>
      </c>
      <c r="D30" s="438"/>
    </row>
    <row r="31" spans="1:11" s="42" customFormat="1" ht="13" x14ac:dyDescent="0.3">
      <c r="A31" s="606" t="s">
        <v>69</v>
      </c>
      <c r="B31" s="479"/>
      <c r="C31" s="444" t="s">
        <v>68</v>
      </c>
      <c r="D31" s="445"/>
    </row>
    <row r="32" spans="1:11" s="42" customFormat="1" ht="13" x14ac:dyDescent="0.25">
      <c r="A32" s="607" t="s">
        <v>103</v>
      </c>
      <c r="B32" s="366"/>
      <c r="C32" s="437" t="s">
        <v>105</v>
      </c>
      <c r="D32" s="438"/>
      <c r="H32" s="271"/>
    </row>
    <row r="33" spans="1:10" s="42" customFormat="1" ht="13" x14ac:dyDescent="0.25">
      <c r="A33" s="269"/>
      <c r="C33" s="263"/>
      <c r="D33" s="270"/>
      <c r="H33" s="271"/>
    </row>
    <row r="34" spans="1:10" s="42" customFormat="1" ht="13.5" thickBot="1" x14ac:dyDescent="0.3">
      <c r="A34" s="335"/>
      <c r="B34" s="336"/>
      <c r="C34" s="337"/>
      <c r="D34" s="338"/>
      <c r="H34" s="272"/>
    </row>
    <row r="35" spans="1:10" s="42" customFormat="1" ht="13" x14ac:dyDescent="0.25">
      <c r="A35" s="269"/>
      <c r="C35" s="263"/>
      <c r="H35" s="272"/>
    </row>
    <row r="36" spans="1:10" s="42" customFormat="1" ht="13" x14ac:dyDescent="0.25">
      <c r="A36" s="269"/>
      <c r="C36" s="263"/>
      <c r="H36" s="273"/>
    </row>
    <row r="37" spans="1:10" s="42" customFormat="1" ht="13" x14ac:dyDescent="0.25">
      <c r="A37" s="269"/>
      <c r="C37" s="263"/>
      <c r="H37" s="273"/>
    </row>
    <row r="38" spans="1:10" s="42" customFormat="1" ht="13" x14ac:dyDescent="0.25">
      <c r="A38" s="269"/>
      <c r="C38" s="263"/>
      <c r="H38" s="273"/>
    </row>
    <row r="39" spans="1:10" s="42" customFormat="1" ht="13" x14ac:dyDescent="0.25">
      <c r="A39" s="269"/>
      <c r="C39" s="263"/>
      <c r="H39" s="273"/>
      <c r="J39" s="264"/>
    </row>
    <row r="40" spans="1:10" s="42" customFormat="1" ht="13" x14ac:dyDescent="0.25">
      <c r="A40" s="446"/>
      <c r="B40" s="447"/>
      <c r="C40" s="604"/>
      <c r="D40" s="437"/>
      <c r="H40" s="273"/>
      <c r="J40" s="264"/>
    </row>
    <row r="41" spans="1:10" s="42" customFormat="1" ht="13" x14ac:dyDescent="0.25">
      <c r="A41" s="439"/>
      <c r="B41" s="440"/>
      <c r="C41" s="441"/>
      <c r="D41" s="442"/>
      <c r="H41" s="272"/>
    </row>
    <row r="42" spans="1:10" s="42" customFormat="1" ht="13" x14ac:dyDescent="0.25">
      <c r="A42" s="446"/>
      <c r="B42" s="447"/>
      <c r="C42" s="448"/>
      <c r="D42" s="449"/>
      <c r="H42" s="272"/>
    </row>
    <row r="43" spans="1:10" s="42" customFormat="1" ht="13.5" thickBot="1" x14ac:dyDescent="0.3">
      <c r="A43" s="432"/>
      <c r="B43" s="433"/>
      <c r="C43" s="274"/>
      <c r="D43" s="274"/>
      <c r="H43" s="272"/>
      <c r="J43" s="264"/>
    </row>
  </sheetData>
  <autoFilter ref="F8:K8">
    <sortState ref="F9:K16">
      <sortCondition descending="1" ref="H8"/>
    </sortState>
  </autoFilter>
  <mergeCells count="24">
    <mergeCell ref="A43:B43"/>
    <mergeCell ref="N8:O8"/>
    <mergeCell ref="A22:B22"/>
    <mergeCell ref="C25:D25"/>
    <mergeCell ref="A40:B40"/>
    <mergeCell ref="C40:D40"/>
    <mergeCell ref="A41:B41"/>
    <mergeCell ref="C41:D41"/>
    <mergeCell ref="A30:B30"/>
    <mergeCell ref="A31:B31"/>
    <mergeCell ref="A32:B32"/>
    <mergeCell ref="C30:D30"/>
    <mergeCell ref="C31:D31"/>
    <mergeCell ref="C32:D32"/>
    <mergeCell ref="A42:B42"/>
    <mergeCell ref="C42:D42"/>
    <mergeCell ref="A5:D5"/>
    <mergeCell ref="A6:B6"/>
    <mergeCell ref="A7:B7"/>
    <mergeCell ref="A1:D1"/>
    <mergeCell ref="A2:D2"/>
    <mergeCell ref="A3:B3"/>
    <mergeCell ref="C3:D3"/>
    <mergeCell ref="A4:B4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Planilha Orcamentaria</vt:lpstr>
      <vt:lpstr>Planilha Resumo</vt:lpstr>
      <vt:lpstr>Memória de Cálculo </vt:lpstr>
      <vt:lpstr>Planilha Orcamentaria </vt:lpstr>
      <vt:lpstr>BDI </vt:lpstr>
      <vt:lpstr>ENCARGOS SOCIAIS</vt:lpstr>
      <vt:lpstr>CRONOGRAMA</vt:lpstr>
      <vt:lpstr>CURVA ABC</vt:lpstr>
      <vt:lpstr>'BDI '!Area_de_impressao</vt:lpstr>
      <vt:lpstr>CRONOGRAMA!Area_de_impressao</vt:lpstr>
      <vt:lpstr>'CURVA ABC'!Area_de_impressao</vt:lpstr>
      <vt:lpstr>'ENCARGOS SOCIAIS'!Area_de_impressao</vt:lpstr>
      <vt:lpstr>'Memória de Cálculo '!Area_de_impressao</vt:lpstr>
      <vt:lpstr>'Planilha Orcamentaria'!Area_de_impressao</vt:lpstr>
      <vt:lpstr>'Planilha Orcamentaria '!Area_de_impressao</vt:lpstr>
      <vt:lpstr>'Planilha Resumo'!Area_de_impressao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Dell</cp:lastModifiedBy>
  <cp:lastPrinted>2024-02-20T14:16:33Z</cp:lastPrinted>
  <dcterms:created xsi:type="dcterms:W3CDTF">2006-09-22T13:55:22Z</dcterms:created>
  <dcterms:modified xsi:type="dcterms:W3CDTF">2024-02-20T14:16:36Z</dcterms:modified>
</cp:coreProperties>
</file>